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_111111111111\ИНВЕСТ.ПРОГРАММЫ\3. ОТЧЕТЫ по ИПР 2022-2024 гг\Отчеты по приказу 114 в Минпром РТ - квартальные\за 2022 год\Паспорта к ИПР\"/>
    </mc:Choice>
  </mc:AlternateContent>
  <bookViews>
    <workbookView xWindow="0" yWindow="0" windowWidth="28800" windowHeight="1230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Приложение 8.4 (ВЛ)" sheetId="14" state="hidden" r:id="rId5"/>
    <sheet name="Приложение 8.5 (ВЛ)" sheetId="25" state="hidden" r:id="rId6"/>
    <sheet name="3.1. Результаты реализации " sheetId="24"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2г" sheetId="37" r:id="rId19"/>
    <sheet name="перечень на 2023г " sheetId="39" r:id="rId20"/>
    <sheet name="переченьна 2024г" sheetId="35" r:id="rId21"/>
  </sheets>
  <externalReferences>
    <externalReference r:id="rId22"/>
  </externalReferences>
  <definedNames>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6">'3.1. Результаты реализации '!$A$1:$D$41</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13">'7. Паспорт отчет о закупке'!$A$1:$AV$31</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A4" i="30" l="1"/>
  <c r="AE32" i="34"/>
  <c r="AE31" i="34"/>
  <c r="AE29" i="34"/>
  <c r="AB29" i="34"/>
  <c r="AE26" i="34"/>
  <c r="T26" i="34"/>
  <c r="R26" i="34"/>
  <c r="P52" i="33" l="1"/>
  <c r="L52" i="33"/>
  <c r="H52" i="33"/>
  <c r="A1" i="39" l="1"/>
  <c r="A1" i="37"/>
  <c r="G11" i="28" l="1"/>
  <c r="G10" i="28"/>
  <c r="E6" i="28" l="1"/>
  <c r="T33" i="33" l="1"/>
  <c r="T32" i="33"/>
  <c r="P30" i="33"/>
  <c r="P27" i="33" s="1"/>
  <c r="L30" i="33"/>
  <c r="L27" i="33" s="1"/>
  <c r="H30" i="33"/>
  <c r="H27" i="33" s="1"/>
  <c r="T30" i="33" l="1"/>
  <c r="T52" i="33"/>
  <c r="C52" i="33" s="1"/>
  <c r="L24" i="33"/>
  <c r="A14" i="33"/>
  <c r="A15" i="34" s="1"/>
  <c r="A14" i="30"/>
  <c r="A15" i="31" s="1"/>
  <c r="A15" i="32" s="1"/>
  <c r="A11" i="30"/>
  <c r="A12" i="31" s="1"/>
  <c r="A1" i="35"/>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P57" i="33"/>
  <c r="L57" i="33"/>
  <c r="H57" i="33"/>
  <c r="T50" i="33"/>
  <c r="C50" i="33" s="1"/>
  <c r="C34" i="33"/>
  <c r="C33" i="33"/>
  <c r="C32" i="33"/>
  <c r="C31" i="33"/>
  <c r="P24" i="33"/>
  <c r="A8" i="33"/>
  <c r="A9" i="34" s="1"/>
  <c r="A8" i="30"/>
  <c r="A9" i="31" s="1"/>
  <c r="A9" i="32" s="1"/>
  <c r="A5" i="31"/>
  <c r="A4" i="33" l="1"/>
  <c r="A5" i="34" s="1"/>
  <c r="A5" i="32"/>
  <c r="A12" i="32"/>
  <c r="A11" i="33"/>
  <c r="A12" i="34" s="1"/>
  <c r="C30" i="33"/>
  <c r="T57" i="33"/>
  <c r="C57" i="33" s="1"/>
  <c r="T27" i="33"/>
  <c r="T24" i="33" s="1"/>
  <c r="H24" i="33"/>
  <c r="A1" i="28"/>
  <c r="A2" i="27"/>
  <c r="A2" i="6"/>
  <c r="A2" i="24"/>
  <c r="A2" i="7"/>
  <c r="C27" i="33" l="1"/>
  <c r="C24" i="33" s="1"/>
  <c r="F6" i="28"/>
  <c r="D6" i="28"/>
  <c r="G13" i="28" l="1"/>
  <c r="G12" i="28" l="1"/>
  <c r="G9" i="28"/>
  <c r="G8" i="28"/>
  <c r="G7" i="28"/>
  <c r="F5" i="28"/>
  <c r="D5" i="28"/>
  <c r="E5" i="28"/>
  <c r="G6" i="28" l="1"/>
  <c r="G5" i="28"/>
</calcChain>
</file>

<file path=xl/sharedStrings.xml><?xml version="1.0" encoding="utf-8"?>
<sst xmlns="http://schemas.openxmlformats.org/spreadsheetml/2006/main" count="13002" uniqueCount="4410">
  <si>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</si>
  <si>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</si>
  <si>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</si>
  <si>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</si>
  <si>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</si>
  <si>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</si>
  <si>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</si>
  <si>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</si>
  <si>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</si>
  <si>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</si>
  <si>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</si>
  <si>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</si>
  <si>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</si>
  <si>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</si>
  <si>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</si>
  <si>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</si>
  <si>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</si>
  <si>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</si>
  <si>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</si>
  <si>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</si>
  <si>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</si>
  <si>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</si>
  <si>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</si>
  <si>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</si>
  <si>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</si>
  <si>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</si>
  <si>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</si>
  <si>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</si>
  <si>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</si>
  <si>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</si>
  <si>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</si>
  <si>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</si>
  <si>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</si>
  <si>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</si>
  <si>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</si>
  <si>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</si>
  <si>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</si>
  <si>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</si>
  <si>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</si>
  <si>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</si>
  <si>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</si>
  <si>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</si>
  <si>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</si>
  <si>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</si>
  <si>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</si>
  <si>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</si>
  <si>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</si>
  <si>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</si>
  <si>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</si>
  <si>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</si>
  <si>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</si>
  <si>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</si>
  <si>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</si>
  <si>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</si>
  <si>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</si>
  <si>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</si>
  <si>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</si>
  <si>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</si>
  <si>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</si>
  <si>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</si>
  <si>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</si>
  <si>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</si>
  <si>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</si>
  <si>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</si>
  <si>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</si>
  <si>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</si>
  <si>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</si>
  <si>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</si>
  <si>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</si>
  <si>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</si>
  <si>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</si>
  <si>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</si>
  <si>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</si>
  <si>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</si>
  <si>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</si>
  <si>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</si>
  <si>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</si>
  <si>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</si>
  <si>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</si>
  <si>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</si>
  <si>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</si>
  <si>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</si>
  <si>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</si>
  <si>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</si>
  <si>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</si>
  <si>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</si>
  <si>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</si>
  <si>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</si>
  <si>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</si>
  <si>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</si>
  <si>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</si>
  <si>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</si>
  <si>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</si>
  <si>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</si>
  <si>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</si>
  <si>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</si>
  <si>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</si>
  <si>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</si>
  <si>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</si>
  <si>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</si>
  <si>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</si>
  <si>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</si>
  <si>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</si>
  <si>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</si>
  <si>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</si>
  <si>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</si>
  <si>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</si>
  <si>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</si>
  <si>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</si>
  <si>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</si>
  <si>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</si>
  <si>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</si>
  <si>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</si>
  <si>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</si>
  <si>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</si>
  <si>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</si>
  <si>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</si>
  <si>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</si>
  <si>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</si>
  <si>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</si>
  <si>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</si>
  <si>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</si>
  <si>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</si>
  <si>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</si>
  <si>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</si>
  <si>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</si>
  <si>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</si>
  <si>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</si>
  <si>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</si>
  <si>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</si>
  <si>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</si>
  <si>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</si>
  <si>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</si>
  <si>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</si>
  <si>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</si>
  <si>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</si>
  <si>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</si>
  <si>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</si>
  <si>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</si>
  <si>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</si>
  <si>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</si>
  <si>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</si>
  <si>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</si>
  <si>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</si>
  <si>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</si>
  <si>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</si>
  <si>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</si>
  <si>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</si>
  <si>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</si>
  <si>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</si>
  <si>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</si>
  <si>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</si>
  <si>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</si>
  <si>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</si>
  <si>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</si>
  <si>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</si>
  <si>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</si>
  <si>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</si>
  <si>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</si>
  <si>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</si>
  <si>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</si>
  <si>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</si>
  <si>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</si>
  <si>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</si>
  <si>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</si>
  <si>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</si>
  <si>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</si>
  <si>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</si>
  <si>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</si>
  <si>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</si>
  <si>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</si>
  <si>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</si>
  <si>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</si>
  <si>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</si>
  <si>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</si>
  <si>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</si>
  <si>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</si>
  <si>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</si>
  <si>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</si>
  <si>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</si>
  <si>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</si>
  <si>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</si>
  <si>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</si>
  <si>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</si>
  <si>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</si>
  <si>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</si>
  <si>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</si>
  <si>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</si>
  <si>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</si>
  <si>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</si>
  <si>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</si>
  <si>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</si>
  <si>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</si>
  <si>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</si>
  <si>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</si>
  <si>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</si>
  <si>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</si>
  <si>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</si>
  <si>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</si>
  <si>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</si>
  <si>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</si>
  <si>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</si>
  <si>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</si>
  <si>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</si>
  <si>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</si>
  <si>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</si>
  <si>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</si>
  <si>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</si>
  <si>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БуОЭ</t>
  </si>
  <si>
    <t xml:space="preserve">Филиал АО "Татэнергосбыт" - Буинское отделение </t>
  </si>
  <si>
    <t>Упрощенная схема построения ИСУЭ в МКД</t>
  </si>
  <si>
    <t>Установка  интеллектуальной системы учета электрической энергии в Апастовском районе</t>
  </si>
  <si>
    <t>Установка интеллектуальной системы учета электрической энергии в Буинском районе</t>
  </si>
  <si>
    <t>Установка интеллектуальной системы учета электрической энергии в В.Услонском районе</t>
  </si>
  <si>
    <t>Установка интеллектуальной системы учета электрической энергии в К.Устьинском районе</t>
  </si>
  <si>
    <t>Установка интеллектуальной системы учета электрической энергии в Тетюшском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</si>
  <si>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</si>
  <si>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</si>
  <si>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</si>
  <si>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</si>
  <si>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</si>
  <si>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</si>
  <si>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</si>
  <si>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</si>
  <si>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</si>
  <si>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</si>
  <si>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</si>
  <si>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</si>
  <si>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</si>
  <si>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</si>
  <si>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</si>
  <si>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</si>
  <si>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</si>
  <si>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</si>
  <si>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</si>
  <si>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</si>
  <si>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</si>
  <si>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</si>
  <si>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</si>
  <si>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</si>
  <si>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</si>
  <si>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</si>
  <si>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</si>
  <si>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</si>
  <si>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</si>
  <si>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</si>
  <si>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</si>
  <si>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</si>
  <si>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</si>
  <si>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</si>
  <si>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</si>
  <si>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</si>
  <si>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</si>
  <si>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</si>
  <si>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</si>
  <si>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Буинское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</si>
  <si>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</si>
  <si>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</si>
  <si>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</si>
  <si>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</si>
  <si>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</si>
  <si>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</si>
  <si>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</si>
  <si>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</si>
  <si>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</si>
  <si>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</si>
  <si>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</si>
  <si>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</si>
  <si>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</si>
  <si>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</si>
  <si>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</si>
  <si>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</si>
  <si>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</si>
  <si>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</si>
  <si>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</si>
  <si>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</si>
  <si>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</si>
  <si>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</si>
  <si>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</si>
  <si>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</si>
  <si>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</si>
  <si>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</si>
  <si>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</si>
  <si>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</si>
  <si>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</si>
  <si>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</si>
  <si>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</si>
  <si>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</si>
  <si>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</si>
  <si>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</si>
  <si>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</si>
  <si>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</si>
  <si>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</si>
  <si>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</si>
  <si>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</si>
  <si>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</si>
  <si>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</si>
  <si>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</si>
  <si>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</si>
  <si>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</si>
  <si>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</si>
  <si>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</si>
  <si>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</si>
  <si>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</si>
  <si>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</si>
  <si>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</si>
  <si>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</si>
  <si>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</si>
  <si>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</si>
  <si>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</si>
  <si>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</si>
  <si>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</si>
  <si>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</si>
  <si>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</si>
  <si>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</si>
  <si>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</si>
  <si>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</si>
  <si>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</si>
  <si>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</si>
  <si>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</si>
  <si>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</si>
  <si>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</si>
  <si>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</si>
  <si>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</si>
  <si>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</si>
  <si>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</si>
  <si>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</si>
  <si>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</si>
  <si>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</si>
  <si>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</si>
  <si>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</si>
  <si>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</si>
  <si>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</si>
  <si>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</si>
  <si>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</si>
  <si>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</si>
  <si>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</si>
  <si>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</si>
  <si>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</si>
  <si>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</si>
  <si>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</si>
  <si>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</si>
  <si>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</si>
  <si>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</si>
  <si>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</si>
  <si>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</si>
  <si>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</si>
  <si>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</si>
  <si>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</si>
  <si>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</si>
  <si>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</si>
  <si>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</si>
  <si>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</si>
  <si>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</si>
  <si>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</si>
  <si>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</si>
  <si>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</si>
  <si>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</si>
  <si>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</si>
  <si>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</si>
  <si>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</si>
  <si>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</si>
  <si>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</si>
  <si>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</si>
  <si>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</si>
  <si>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</si>
  <si>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</si>
  <si>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</si>
  <si>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</si>
  <si>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</si>
  <si>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</si>
  <si>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</si>
  <si>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</si>
  <si>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</si>
  <si>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</si>
  <si>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</si>
  <si>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</si>
  <si>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</si>
  <si>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</si>
  <si>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</si>
  <si>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</si>
  <si>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</si>
  <si>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</si>
  <si>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</si>
  <si>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</si>
  <si>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</si>
  <si>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</si>
  <si>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</si>
  <si>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</si>
  <si>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</si>
  <si>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</si>
  <si>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</si>
  <si>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</si>
  <si>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</si>
  <si>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</si>
  <si>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</si>
  <si>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</si>
  <si>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</si>
  <si>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</si>
  <si>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</si>
  <si>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</si>
  <si>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</si>
  <si>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</si>
  <si>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</si>
  <si>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</si>
  <si>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</si>
  <si>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</si>
  <si>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</si>
  <si>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</si>
  <si>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</si>
  <si>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</si>
  <si>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</si>
  <si>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</si>
  <si>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</si>
  <si>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</si>
  <si>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</si>
  <si>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</si>
  <si>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</si>
  <si>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</si>
  <si>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</si>
  <si>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</si>
  <si>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</si>
  <si>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</si>
  <si>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</si>
  <si>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</si>
  <si>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</si>
  <si>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</si>
  <si>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</si>
  <si>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</si>
  <si>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Дата поверки</t>
  </si>
  <si>
    <t>Благоустройство</t>
  </si>
  <si>
    <t>Район</t>
  </si>
  <si>
    <t>Апастовский, Буинский, В.Услонский, Дрожжановский, Кайбицкий, К.Устьинский,  Тетюшский муниципальные районы Республики Татарстан</t>
  </si>
  <si>
    <t>Установка интеллектуальной системы учета электрической энергии в Дрожжановском районе</t>
  </si>
  <si>
    <t>Установка интеллектуальной системы учета электрической энергии в Кайбицком районе</t>
  </si>
  <si>
    <t>Начало:                 2022 год</t>
  </si>
  <si>
    <t>Окончание:          2024 год</t>
  </si>
  <si>
    <t>2787 шт.</t>
  </si>
  <si>
    <t>35,09 млн. руб.</t>
  </si>
  <si>
    <t xml:space="preserve">                                                       L_ИСУТЭС_BuOE_4                                      </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</si>
  <si>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2 546 приборам учета, находящихся на прямых расчетах  у гарантируещего поставщика, съэкономить 0,03 млн.руб.</t>
  </si>
  <si>
    <t>с 2022 по 2024 - СМР и ПНР</t>
  </si>
  <si>
    <t>апрель 2022</t>
  </si>
  <si>
    <t>сентябрь 2024</t>
  </si>
  <si>
    <t>декабрь 2024</t>
  </si>
  <si>
    <t>июль 2022</t>
  </si>
  <si>
    <t xml:space="preserve">План (факт) 2021 года </t>
  </si>
  <si>
    <t xml:space="preserve"> по состоянию на 01.01.2021</t>
  </si>
  <si>
    <t>по состоянию на 01.01.2021</t>
  </si>
  <si>
    <t>Всего по объектам ИСУ</t>
  </si>
  <si>
    <t>Итого   2022-2024</t>
  </si>
  <si>
    <t xml:space="preserve">Перечень приборов учета подлежащих замене в 2022г. из базы данных расчетно-билинговых программ АО "Татэнергосбыт" </t>
  </si>
  <si>
    <t xml:space="preserve">Перечень приборов учета подлежащих замене в 2023г. из базы данных расчетно-билинговых программ АО "Татэнергосбыт" </t>
  </si>
  <si>
    <t xml:space="preserve">Перечень приборов учета подлежащих замене в 2024г. из базы данных расчетно-билинговых программ АО "Татэнергосбыт" </t>
  </si>
  <si>
    <t xml:space="preserve">Адрес </t>
  </si>
  <si>
    <t>Номер прибора учета</t>
  </si>
  <si>
    <t>Тип пирбора учета</t>
  </si>
  <si>
    <t>Дата следующей поверки</t>
  </si>
  <si>
    <t>Меркурий 200.02</t>
  </si>
  <si>
    <t>Апастовский ОКО</t>
  </si>
  <si>
    <t>МКД</t>
  </si>
  <si>
    <t>СО-И449</t>
  </si>
  <si>
    <t>СОЭ</t>
  </si>
  <si>
    <t>Меркурий 201.5</t>
  </si>
  <si>
    <t>ЦЭ6807П</t>
  </si>
  <si>
    <t>ЦЭ6807Б</t>
  </si>
  <si>
    <t>000003</t>
  </si>
  <si>
    <t>СО-505</t>
  </si>
  <si>
    <t>ЦЭ6803</t>
  </si>
  <si>
    <t>СО-И449 М1-2</t>
  </si>
  <si>
    <t>Меркурий 202</t>
  </si>
  <si>
    <t>Филиал БуОЭ</t>
  </si>
  <si>
    <t>СО-ЭМОС 2</t>
  </si>
  <si>
    <t>СОЭ-2Т</t>
  </si>
  <si>
    <t>СО-2М</t>
  </si>
  <si>
    <t>СО-И446М</t>
  </si>
  <si>
    <t>СЭО-1</t>
  </si>
  <si>
    <t>СОЭ-04</t>
  </si>
  <si>
    <t>СО-ЭЭ6706</t>
  </si>
  <si>
    <t>СО-ИБ3</t>
  </si>
  <si>
    <t>СО-ИБМ1</t>
  </si>
  <si>
    <t>02018705</t>
  </si>
  <si>
    <t>СО-ИБ-1</t>
  </si>
  <si>
    <t>ЦЭ6803В</t>
  </si>
  <si>
    <t>Меркурий 201</t>
  </si>
  <si>
    <t>И90023881</t>
  </si>
  <si>
    <t>6д045460</t>
  </si>
  <si>
    <t>СО-И446</t>
  </si>
  <si>
    <t>СОЭ-5</t>
  </si>
  <si>
    <t>СО-5У</t>
  </si>
  <si>
    <t>СО-5</t>
  </si>
  <si>
    <t>Верхнеуслон.ОКО</t>
  </si>
  <si>
    <t>СО-И449 М2-5</t>
  </si>
  <si>
    <t>СО-Э449 1М</t>
  </si>
  <si>
    <t>СО-ИБМ3</t>
  </si>
  <si>
    <t>Дрожжановск.ОКО</t>
  </si>
  <si>
    <t>Соло</t>
  </si>
  <si>
    <t>Кайбицкий ОКО</t>
  </si>
  <si>
    <t>К-Устьинск.ОКО</t>
  </si>
  <si>
    <t>СО-Э449 1М1-1</t>
  </si>
  <si>
    <t>Меркурий 231 АТ-01</t>
  </si>
  <si>
    <t>СО-51 ПК</t>
  </si>
  <si>
    <t>СО-50МЭ</t>
  </si>
  <si>
    <t>Меркурий 200</t>
  </si>
  <si>
    <t>СО-ИБ1</t>
  </si>
  <si>
    <t>ЦЭ7680</t>
  </si>
  <si>
    <t>Тетюшский ОКО</t>
  </si>
  <si>
    <t>СО-ЭЭ6705</t>
  </si>
  <si>
    <t>Меркурий 231 АМ-01</t>
  </si>
  <si>
    <t>СО-И449 М2</t>
  </si>
  <si>
    <t>СЕ 101</t>
  </si>
  <si>
    <t>СО-И449 М1</t>
  </si>
  <si>
    <t>СЕ 101 S6 145 M</t>
  </si>
  <si>
    <t>021048Б</t>
  </si>
  <si>
    <t>Меркурий 230 ART-02</t>
  </si>
  <si>
    <t>Меркурий-230 АМ-02/3*(10-100)/380/220</t>
  </si>
  <si>
    <t>ОДПУ</t>
  </si>
  <si>
    <t>Меркурий-231 АТ-01/3*(5-60)/230/400</t>
  </si>
  <si>
    <t>Меркурий-230 ART-02 PQRSIN/3*(10-100)/230/400</t>
  </si>
  <si>
    <t>Меркурий-230 ART-03 PQRSIDN/3*(5-7,5)/220/380</t>
  </si>
  <si>
    <t>Меркурий-230 ART-01 PQRSIN/3*(5-60)/220/380</t>
  </si>
  <si>
    <t>ЦЭ6803ВШ/3*(10-100)/220/380</t>
  </si>
  <si>
    <t>ЦЭ6803В/3*(10-100)/220/380</t>
  </si>
  <si>
    <t>АПАСТОВСКИЙ Р-Н, АПАСТОВО ПГТ, ул. 70 лет Октября, д. 5, кв. 1</t>
  </si>
  <si>
    <t>А6161</t>
  </si>
  <si>
    <t>АПАСТОВСКИЙ Р-Н, АПАСТОВО ПГТ, ул. 70 лет Октября, д. 7, кв. 2</t>
  </si>
  <si>
    <t>00729696</t>
  </si>
  <si>
    <t>Меркурий 202.5</t>
  </si>
  <si>
    <t>АПАСТОВСКИЙ Р-Н, АПАСТОВО ПГТ, ул. Заводская, д. 21, кв. 13</t>
  </si>
  <si>
    <t>733314</t>
  </si>
  <si>
    <t>АПАСТОВСКИЙ Р-Н, АПАСТОВО ПГТ, ул. Красноармейская, д. 65А, кв. 5</t>
  </si>
  <si>
    <t>0010771</t>
  </si>
  <si>
    <t>АПАСТОВСКИЙ Р-Н, АПАСТОВО ПГТ, ул. Красноармейская, д. 65А, кв. 8</t>
  </si>
  <si>
    <t>0010682</t>
  </si>
  <si>
    <t>АПАСТОВСКИЙ Р-Н, АПАСТОВО ПГТ, ул. Ленина, д. 22, кв. 11</t>
  </si>
  <si>
    <t>0712870104204905</t>
  </si>
  <si>
    <t>АПАСТОВСКИЙ Р-Н, АПАСТОВО ПГТ, ул. Ленина, д. 22, кв. 13</t>
  </si>
  <si>
    <t>0712870307257876</t>
  </si>
  <si>
    <t>АПАСТОВСКИЙ Р-Н, АПАСТОВО ПГТ, ул. Ленина, д. 22, кв. 16</t>
  </si>
  <si>
    <t>0712870104187352</t>
  </si>
  <si>
    <t>АПАСТОВСКИЙ Р-Н, АПАСТОВО ПГТ, ул. Ленина, д. 22, кв. 17</t>
  </si>
  <si>
    <t>0712870104187895</t>
  </si>
  <si>
    <t>АПАСТОВСКИЙ Р-Н, АПАСТОВО ПГТ, ул. Ленина, д. 22, кв. 5</t>
  </si>
  <si>
    <t>044801</t>
  </si>
  <si>
    <t>Нева 103</t>
  </si>
  <si>
    <t>АПАСТОВСКИЙ Р-Н, АПАСТОВО ПГТ, ул. Ленина, д. 22, кв. 9</t>
  </si>
  <si>
    <t>0712870104182036</t>
  </si>
  <si>
    <t>АПАСТОВСКИЙ Р-Н, АПАСТОВО ПГТ, ул. Молодежная, д. 1Б, кв. 5</t>
  </si>
  <si>
    <t>502548236</t>
  </si>
  <si>
    <t>АПАСТОВСКИЙ Р-Н, АПАСТОВО ПГТ, ул. Молодежная, д. 1Б, кв. 6</t>
  </si>
  <si>
    <t>502525176</t>
  </si>
  <si>
    <t>АПАСТОВСКИЙ Р-Н, АПАСТОВО ПГТ, ул. Молодежная, д. 31, кв. 7</t>
  </si>
  <si>
    <t>0712870601947399</t>
  </si>
  <si>
    <t>АПАСТОВСКИЙ Р-Н, АПАСТОВО ПГТ, ул. Молодежная, д. 33, кв. 15</t>
  </si>
  <si>
    <t>00989219</t>
  </si>
  <si>
    <t>АПАСТОВСКИЙ Р-Н, АПАСТОВО ПГТ, ул. Молодежная, д. 34, кв. 18</t>
  </si>
  <si>
    <t>0603570206501508</t>
  </si>
  <si>
    <t>АПАСТОВСКИЙ Р-Н, АПАСТОВО ПГТ, ул. Молодежная, д. 36, кв. 1</t>
  </si>
  <si>
    <t>01376918</t>
  </si>
  <si>
    <t>АПАСТОВСКИЙ Р-Н, АПАСТОВО ПГТ, ул. Молодежная, д. 36, кв. 14</t>
  </si>
  <si>
    <t>70903936772</t>
  </si>
  <si>
    <t>АПАСТОВСКИЙ Р-Н, АПАСТОВО ПГТ, ул. Молодежная, д. 37, кв. 13</t>
  </si>
  <si>
    <t>733858</t>
  </si>
  <si>
    <t>АПАСТОВСКИЙ Р-Н, АПАСТОВО ПГТ, ул. Молодежная, д. 40, кв. 1</t>
  </si>
  <si>
    <t>14861</t>
  </si>
  <si>
    <t>Лейне Электро-01 1МШ</t>
  </si>
  <si>
    <t>АПАСТОВСКИЙ Р-Н, АПАСТОВО ПГТ, ул. Молодежная, д. 40, кв. 13</t>
  </si>
  <si>
    <t>0711287104070767</t>
  </si>
  <si>
    <t>АПАСТОВСКИЙ Р-Н, АПАСТОВО ПГТ, ул. Мусы Джалиля, д. 15, кв. 3</t>
  </si>
  <si>
    <t>15637694</t>
  </si>
  <si>
    <t>АПАСТОВСКИЙ Р-Н, АПАСТОВО ПГТ, ул. Мусы Джалиля, д. 47, кв. 2</t>
  </si>
  <si>
    <t>678161102167192</t>
  </si>
  <si>
    <t>АПАСТОВСКИЙ Р-Н, АПАСТОВО ПГТ, ул. Октябрьская, д. 58, кв. 2</t>
  </si>
  <si>
    <t>014097</t>
  </si>
  <si>
    <t>АПАСТОВСКИЙ Р-Н, АПАСТОВО ПГТ, ул. Октябрьская, д. 58, кв. 8</t>
  </si>
  <si>
    <t>643231</t>
  </si>
  <si>
    <t>АПАСТОВСКИЙ Р-Н, АПАСТОВО ПГТ, ул. ПАРКОВАЯ, д. 6, кв. 5</t>
  </si>
  <si>
    <t>70501923027</t>
  </si>
  <si>
    <t>АПАСТОВСКИЙ Р-Н, АПАСТОВО ПГТ, ул. ПАРКОВАЯ, д. 6, кв. 6</t>
  </si>
  <si>
    <t>0072982607</t>
  </si>
  <si>
    <t>АПАСТОВСКИЙ Р-Н, АПАСТОВО ПГТ, ул. Солнечная, д. 2, кв. 1</t>
  </si>
  <si>
    <t>20924448</t>
  </si>
  <si>
    <t>Меркурий 201.2</t>
  </si>
  <si>
    <t>АПАСТОВСКИЙ Р-Н, ж/д станции Каратун п, ул. Магистральная, д. 14, кв. 1</t>
  </si>
  <si>
    <t>656748</t>
  </si>
  <si>
    <t>АПАСТОВСКИЙ Р-Н, ж/д станции Каратун п, ул. Строительная, д. 1, кв. 8</t>
  </si>
  <si>
    <t>727202</t>
  </si>
  <si>
    <t>АПАСТОВСКИЙ Р-Н, ж/д станции Каратун п, ул. Строительная, д. 16, кв. 2</t>
  </si>
  <si>
    <t>70203137219</t>
  </si>
  <si>
    <t>АПАСТОВСКИЙ Р-Н, ж/д станции Каратун п, ул. Строительная, д. 2, кв. 16</t>
  </si>
  <si>
    <t>0508128</t>
  </si>
  <si>
    <t>АПАСТОВСКИЙ Р-Н, ж/д станции Каратун п, ул. Строительная, д. 2, кв. 7</t>
  </si>
  <si>
    <t>013978</t>
  </si>
  <si>
    <t>АПАСТОВСКИЙ Р-Н, ж/д станции Каратун п, ул. Строительная, д. 3, кв. 11</t>
  </si>
  <si>
    <t>114288</t>
  </si>
  <si>
    <t>АПАСТОВСКИЙ Р-Н, ж/д станции Каратун п, ул. Строительная, д. 3, кв. 15</t>
  </si>
  <si>
    <t>65013102</t>
  </si>
  <si>
    <t>АПАСТОВСКИЙ Р-Н, ж/д станции Каратун п, ул. Строительная, д. 5, кв. 2</t>
  </si>
  <si>
    <t>00601911174</t>
  </si>
  <si>
    <t>АПАСТОВСКИЙ Р-Н, ж/д станции Каратун п, ул. Строительная, д. 5, кв. 7</t>
  </si>
  <si>
    <t>725801</t>
  </si>
  <si>
    <t>АПАСТОВСКИЙ Р-Н, ж/д станции Каратун п, ул. Школьная, д. 61, кв. 2</t>
  </si>
  <si>
    <t>06781611</t>
  </si>
  <si>
    <t>АПАСТОВСКИЙ Р-Н, КАРАТУНСКОГО ХПП, ул. Зур Урам, д. 35, кв. 1</t>
  </si>
  <si>
    <t>203634525</t>
  </si>
  <si>
    <t>АПАСТОВСКИЙ Р-Н, КАРАТУНСКОГО ХПП, ул. Зур Урам, д. 39, кв. 1</t>
  </si>
  <si>
    <t>0711270202</t>
  </si>
  <si>
    <t>АПАСТОВСКИЙ Р-Н, КАРАТУНСКОГО ХПП, ул. Центральная, д. 22, кв. 1</t>
  </si>
  <si>
    <t>01342669</t>
  </si>
  <si>
    <t>АПАСТОВСКИЙ Р-Н, КАРАТУНСКОГО ХПП, ул. Центральная, д. 22, кв. 2</t>
  </si>
  <si>
    <t>121032</t>
  </si>
  <si>
    <t>АПАСТОВСКИЙ Р-Н, КАРАТУНСКОГО ХПП, ул. Центральная, д. 26, кв. 3</t>
  </si>
  <si>
    <t>394576</t>
  </si>
  <si>
    <t>АПАСТОВСКИЙ Р-Н, НОВОПОСЕЛЕННОЕ ИШЕЕВО Д, ул. КЫЗЫЛ ЯР, д. 10, кв. 1</t>
  </si>
  <si>
    <t>70307236474</t>
  </si>
  <si>
    <t>АПАСТОВСКИЙ Р-Н, Свияжский п, ул. БЕРЕГОВАЯ, д. 4, кв. 2</t>
  </si>
  <si>
    <t>14683931</t>
  </si>
  <si>
    <t>АПАСТОВСКИЙ Р-Н, ШАМБУЛЫХЧИ С, ул. ФАХРИ НАСРЕТДИНОВА, д. 1, кв. 1</t>
  </si>
  <si>
    <t>08070297</t>
  </si>
  <si>
    <t>АПАСТОВСКИЙ Р-Н, ЭБАЛАКОВО С, ул. ШОССЕЙНАЯ, д. 2, кв. 14</t>
  </si>
  <si>
    <t>0782070903929538</t>
  </si>
  <si>
    <t>БУИНСК Г, пер. МАШИНОСТРОИТЕЛЕЙ, д. 2, кв. 1</t>
  </si>
  <si>
    <t>100137407</t>
  </si>
  <si>
    <t>БУИНСК Г, пер. МАШИНОСТРОИТЕЛЕЙ, д. 2, кв. 2</t>
  </si>
  <si>
    <t>69830239</t>
  </si>
  <si>
    <t>БУИНСК Г, пер. МАШИНОСТРОИТЕЛЕЙ, д. 4, кв. 2</t>
  </si>
  <si>
    <t>263532</t>
  </si>
  <si>
    <t>БУИНСК Г, пер. МАШИНОСТРОИТЕЛЕЙ, д. 6, кв. 2</t>
  </si>
  <si>
    <t>019056785</t>
  </si>
  <si>
    <t>БУИНСК Г, пер. МАШИНОСТРОИТЕЛЕЙ, д. 7, кв. 2</t>
  </si>
  <si>
    <t>601209</t>
  </si>
  <si>
    <t>БУИНСК Г, пер. ПАРКОВЫЙ, д. 3, кв. 17</t>
  </si>
  <si>
    <t>2562</t>
  </si>
  <si>
    <t>БУИНСК Г, ул. АРЕФЬЕВА, д. 10, кв. 17</t>
  </si>
  <si>
    <t>781375</t>
  </si>
  <si>
    <t>БУИНСК Г, ул. АРЕФЬЕВА, д. 10, кв. 18</t>
  </si>
  <si>
    <t>09624</t>
  </si>
  <si>
    <t>БУИНСК Г, ул. АРЕФЬЕВА, д. 10, кв. 2</t>
  </si>
  <si>
    <t>12017</t>
  </si>
  <si>
    <t>БУИНСК Г, ул. АРЕФЬЕВА, д. 10, кв. 33</t>
  </si>
  <si>
    <t>6д090920</t>
  </si>
  <si>
    <t>БУИНСК Г, ул. АРЕФЬЕВА, д. 10, кв. 5</t>
  </si>
  <si>
    <t>037928</t>
  </si>
  <si>
    <t>БУИНСК Г, ул. АРЕФЬЕВА, д. 10, кв. 6</t>
  </si>
  <si>
    <t>936</t>
  </si>
  <si>
    <t>БУИНСК Г, ул. АРЕФЬЕВА, д. 18, кв. 14</t>
  </si>
  <si>
    <t>012303580</t>
  </si>
  <si>
    <t>БУИНСК Г, ул. АРЕФЬЕВА, д. 18, кв. 19</t>
  </si>
  <si>
    <t>0727370307</t>
  </si>
  <si>
    <t>БУИНСК Г, ул. АРЕФЬЕВА, д. 20, кв. 29</t>
  </si>
  <si>
    <t>01230220</t>
  </si>
  <si>
    <t>БУИНСК Г, ул. АРЕФЬЕВА, д. 20А корп. 2, кв. 5</t>
  </si>
  <si>
    <t>757111</t>
  </si>
  <si>
    <t>БУИНСК Г, ул. АРЕФЬЕВА, д. 20А корп. 2, кв. 7</t>
  </si>
  <si>
    <t>1681</t>
  </si>
  <si>
    <t>БУИНСК Г, ул. АРЕФЬЕВА, д. 23, кв. 14</t>
  </si>
  <si>
    <t>7030807585</t>
  </si>
  <si>
    <t>БУИНСК Г, ул. АРЕФЬЕВА, д. 23, кв. 24</t>
  </si>
  <si>
    <t>7030807473</t>
  </si>
  <si>
    <t>БУИНСК Г, ул. АРЕФЬЕВА, д. 23, кв. 5</t>
  </si>
  <si>
    <t>114183</t>
  </si>
  <si>
    <t>БУИНСК Г, ул. АРЕФЬЕВА, д. 25, кв. 2</t>
  </si>
  <si>
    <t>52036188</t>
  </si>
  <si>
    <t>БУИНСК Г, ул. АРЕФЬЕВА, д. 2А, кв. 27</t>
  </si>
  <si>
    <t>863</t>
  </si>
  <si>
    <t>БУИНСК Г, ул. АРЕФЬЕВА, д. 7, кв. 10</t>
  </si>
  <si>
    <t>650894</t>
  </si>
  <si>
    <t>БУИНСК Г, ул. АРЕФЬЕВА, д. 7, кв. 9</t>
  </si>
  <si>
    <t>037843</t>
  </si>
  <si>
    <t>БУИНСК Г, ул. АРЕФЬЕВА, д. 8/31, кв. 12</t>
  </si>
  <si>
    <t>017190</t>
  </si>
  <si>
    <t>БУИНСК Г, ул. АРЕФЬЕВА, д. 8/31, кв. 24</t>
  </si>
  <si>
    <t>122856</t>
  </si>
  <si>
    <t>БУИНСК Г, ул. Б.ХМЕЛЬНИЦКОГО, д. 33, кв. 13</t>
  </si>
  <si>
    <t>8156103</t>
  </si>
  <si>
    <t>БУИНСК Г, ул. Б.ХМЕЛЬНИЦКОГО, д. 33, кв. 26</t>
  </si>
  <si>
    <t>043725507</t>
  </si>
  <si>
    <t>ЕС 2726</t>
  </si>
  <si>
    <t>БУИНСК Г, ул. Б.ХМЕЛЬНИЦКОГО, д. 33, кв. 28</t>
  </si>
  <si>
    <t>936953</t>
  </si>
  <si>
    <t>БУИНСК Г, ул. Б.ХМЕЛЬНИЦКОГО, д. 33, кв. 32</t>
  </si>
  <si>
    <t>7050813177</t>
  </si>
  <si>
    <t>БУИНСК Г, ул. Б.ХМЕЛЬНИЦКОГО, д. 33, кв. 33</t>
  </si>
  <si>
    <t>7100554793</t>
  </si>
  <si>
    <t>БУИНСК Г, ул. Б.ХМЕЛЬНИЦКОГО, д. 33, кв. 35</t>
  </si>
  <si>
    <t>0712970308</t>
  </si>
  <si>
    <t>БУИНСК Г, ул. Б.ХМЕЛЬНИЦКОГО, д. 33, кв. 36</t>
  </si>
  <si>
    <t>0727670108680864</t>
  </si>
  <si>
    <t>БУИНСК Г, ул. Б.ХМЕЛЬНИЦКОГО, д. 35, кв. 22</t>
  </si>
  <si>
    <t>114150</t>
  </si>
  <si>
    <t>БУИНСК Г, ул. Б.ХМЕЛЬНИЦКОГО, д. 38, кв. 1</t>
  </si>
  <si>
    <t>626722</t>
  </si>
  <si>
    <t>БУИНСК Г, ул. Б.ХМЕЛЬНИЦКОГО, д. 38, кв. 3</t>
  </si>
  <si>
    <t>014539</t>
  </si>
  <si>
    <t>БУИНСК Г, ул. Б.ХМЕЛЬНИЦКОГО, д. 38, кв. 7</t>
  </si>
  <si>
    <t>0782071005</t>
  </si>
  <si>
    <t>БУИНСК Г, ул. Б.ХМЕЛЬНИЦКОГО, д. 39, кв. 12</t>
  </si>
  <si>
    <t>8888</t>
  </si>
  <si>
    <t>БУИНСК Г, ул. Б.ХМЕЛЬНИЦКОГО, д. 39, кв. 15</t>
  </si>
  <si>
    <t>099996</t>
  </si>
  <si>
    <t>БУИНСК Г, ул. Б.ХМЕЛЬНИЦКОГО, д. 39, кв. 17</t>
  </si>
  <si>
    <t>308093593</t>
  </si>
  <si>
    <t>БУИНСК Г, ул. Б.ХМЕЛЬНИЦКОГО, д. 41, кв. 14</t>
  </si>
  <si>
    <t>307370923</t>
  </si>
  <si>
    <t>БУИНСК Г, ул. Б.ХМЕЛЬНИЦКОГО, д. 41, кв. 36</t>
  </si>
  <si>
    <t>07965015</t>
  </si>
  <si>
    <t>БУИНСК Г, ул. Б.ХМЕЛЬНИЦКОГО, д. 41, кв. 4</t>
  </si>
  <si>
    <t>0727370508211131</t>
  </si>
  <si>
    <t>БУИНСК Г, ул. Б.ХМЕЛЬНИЦКОГО, д. 41, кв. 6</t>
  </si>
  <si>
    <t>0727370508133624</t>
  </si>
  <si>
    <t>БУИНСК Г, ул. Б.ХМЕЛЬНИЦКОГО, д. 46, кв. 21</t>
  </si>
  <si>
    <t>7030827818</t>
  </si>
  <si>
    <t>БУИНСК Г, ул. Б.ХМЕЛЬНИЦКОГО, д. 46, кв. 26</t>
  </si>
  <si>
    <t>924696</t>
  </si>
  <si>
    <t>БУИНСК Г, ул. Б.ХМЕЛЬНИЦКОГО, д. 46, кв. 35</t>
  </si>
  <si>
    <t>0727370508132566</t>
  </si>
  <si>
    <t>БУИНСК Г, ул. Б.ХМЕЛЬНИЦКОГО, д. 48, кв. 3</t>
  </si>
  <si>
    <t>00745470</t>
  </si>
  <si>
    <t>БУИНСК Г, ул. Б.ХМЕЛЬНИЦКОГО, д. 50, кв. 11</t>
  </si>
  <si>
    <t>258766</t>
  </si>
  <si>
    <t>БУИНСК Г, ул. Б.ХМЕЛЬНИЦКОГО, д. 54, кв. 12</t>
  </si>
  <si>
    <t>941355</t>
  </si>
  <si>
    <t>БУИНСК Г, ул. Б.ХМЕЛЬНИЦКОГО, д. 54, кв. 27</t>
  </si>
  <si>
    <t>6537388</t>
  </si>
  <si>
    <t>БУИНСК Г, ул. Б.ХМЕЛЬНИЦКОГО, д. 54, кв. 9</t>
  </si>
  <si>
    <t>10308</t>
  </si>
  <si>
    <t>БУИНСК Г, ул. БЕБЕЛЯ, д. 95, кв. 1</t>
  </si>
  <si>
    <t>8161886</t>
  </si>
  <si>
    <t>БУИНСК Г, ул. ВАРЕЙКИСА, д. 2, кв. 2</t>
  </si>
  <si>
    <t>1229447</t>
  </si>
  <si>
    <t>БУИНСК Г, ул. ВАРЕЙКИСА, д. 6, кв. 2</t>
  </si>
  <si>
    <t>018545</t>
  </si>
  <si>
    <t>БУИНСК Г, ул. ВАРЕЙКИСА, д. 8, кв. 1</t>
  </si>
  <si>
    <t>6д008358</t>
  </si>
  <si>
    <t>БУИНСК Г, ул. ВАХИТОВА, д. 171, кв. 1</t>
  </si>
  <si>
    <t>709307092</t>
  </si>
  <si>
    <t>БУИНСК Г, ул. ВАХИТОВА, д. 184, кв. 1</t>
  </si>
  <si>
    <t>189574</t>
  </si>
  <si>
    <t>СОЭБ-2П ДР</t>
  </si>
  <si>
    <t>БУИНСК Г, ул. ВОКЗАЛЬНАЯ, д. 78, кв. 2</t>
  </si>
  <si>
    <t>497693</t>
  </si>
  <si>
    <t>БУИНСК Г, ул. ВОКЗАЛЬНАЯ, д. 80, кв. 2</t>
  </si>
  <si>
    <t>7431-О</t>
  </si>
  <si>
    <t>СА4-И678</t>
  </si>
  <si>
    <t>БУИНСК Г, ул. ВОКЗАЛЬНАЯ, д. 80, кв. 9</t>
  </si>
  <si>
    <t>013289</t>
  </si>
  <si>
    <t>БУИНСК Г, ул. ВОКЗАЛЬНАЯ, д. 82, кв. 25</t>
  </si>
  <si>
    <t>041603</t>
  </si>
  <si>
    <t>БУИНСК Г, ул. ГАГАРИНА, д. 1, кв. 11</t>
  </si>
  <si>
    <t>7050812780</t>
  </si>
  <si>
    <t>БУИНСК Г, ул. ГАГАРИНА, д. 1, кв. 15</t>
  </si>
  <si>
    <t>6Д085787</t>
  </si>
  <si>
    <t>БУИНСК Г, ул. ГАГАРИНА, д. 1, кв. 19</t>
  </si>
  <si>
    <t>00745559</t>
  </si>
  <si>
    <t>БУИНСК Г, ул. ГАГАРИНА, д. 1, кв. 20</t>
  </si>
  <si>
    <t>608160254</t>
  </si>
  <si>
    <t>БУИНСК Г, ул. ГАГАРИНА, д. 1, кв. 9</t>
  </si>
  <si>
    <t>7030807489</t>
  </si>
  <si>
    <t>БУИНСК Г, ул. ГАГАРИНА, д. 11, кв. 4</t>
  </si>
  <si>
    <t>00747887</t>
  </si>
  <si>
    <t>БУИНСК Г, ул. ГАГАРИНА, д. 15, кв. 10</t>
  </si>
  <si>
    <t>057048</t>
  </si>
  <si>
    <t>БУИНСК Г, ул. ГАГАРИНА, д. 17, кв. 24</t>
  </si>
  <si>
    <t>041984</t>
  </si>
  <si>
    <t>БУИНСК Г, ул. ГАГАРИНА, д. 17, кв. 26</t>
  </si>
  <si>
    <t>69831035</t>
  </si>
  <si>
    <t>БУИНСК Г, ул. ГАГАРИНА, д. 17, кв. 29</t>
  </si>
  <si>
    <t>419884</t>
  </si>
  <si>
    <t>БУИНСК Г, ул. ГАГАРИНА, д. 17, кв. 33</t>
  </si>
  <si>
    <t>69855686</t>
  </si>
  <si>
    <t>БУИНСК Г, ул. ГАГАРИНА, д. 17, кв. 6</t>
  </si>
  <si>
    <t>047667</t>
  </si>
  <si>
    <t>БУИНСК Г, ул. ГАГАРИНА, д. 21 корп. 1, кв. 19</t>
  </si>
  <si>
    <t>0727370409</t>
  </si>
  <si>
    <t>БУИНСК Г, ул. ГАГАРИНА, д. 21 корп. 1, кв. 20</t>
  </si>
  <si>
    <t>056688</t>
  </si>
  <si>
    <t>БУИНСК Г, ул. ГАГАРИНА, д. 21 корп. 2, кв. 23</t>
  </si>
  <si>
    <t>115340</t>
  </si>
  <si>
    <t>БУИНСК Г, ул. ГАГАРИНА, д. 21 корп. 3, кв. 8</t>
  </si>
  <si>
    <t>65135431</t>
  </si>
  <si>
    <t>БУИНСК Г, ул. ГАГАРИНА, д. 28, кв. 20</t>
  </si>
  <si>
    <t>1212</t>
  </si>
  <si>
    <t>БУИНСК Г, ул. ГАГАРИНА, д. 28, кв. 42</t>
  </si>
  <si>
    <t>0216603</t>
  </si>
  <si>
    <t>БУИНСК Г, ул. ГАГАРИНА, д. 28, кв. 69</t>
  </si>
  <si>
    <t>40089308</t>
  </si>
  <si>
    <t>БУИНСК Г, ул. ГАГАРИНА, д. 28, кв. 7</t>
  </si>
  <si>
    <t>012339</t>
  </si>
  <si>
    <t>БУИНСК Г, ул. ГАГАРИНА, д. 28, кв. 80</t>
  </si>
  <si>
    <t>103132</t>
  </si>
  <si>
    <t>БУИНСК Г, ул. ГАГАРИНА, д. 28, кв. 83</t>
  </si>
  <si>
    <t>00747054</t>
  </si>
  <si>
    <t>БУИНСК Г, ул. ГАГАРИНА, д. 5, кв. 17</t>
  </si>
  <si>
    <t>042760</t>
  </si>
  <si>
    <t>БУИНСК Г, ул. ГАГАРИНА, д. 5, кв. 3</t>
  </si>
  <si>
    <t>7030712630</t>
  </si>
  <si>
    <t>БУИНСК Г, ул. ГАГАРИНА, д. 5, кв. 8</t>
  </si>
  <si>
    <t>00774649</t>
  </si>
  <si>
    <t>БУИНСК Г, ул. ГАГАРИНА, д. 6, кв. 2</t>
  </si>
  <si>
    <t>0711370502</t>
  </si>
  <si>
    <t>БУИНСК Г, ул. ГАГАРИНА, д. 7, кв. 11</t>
  </si>
  <si>
    <t>122881</t>
  </si>
  <si>
    <t>БУИНСК Г, ул. ГАГАРИНА, д. 7, кв. 17</t>
  </si>
  <si>
    <t>045494</t>
  </si>
  <si>
    <t>БУИНСК Г, ул. ГАГАРИНА, д. 7, кв. 18</t>
  </si>
  <si>
    <t>096779</t>
  </si>
  <si>
    <t>БУИНСК Г, ул. ГАГАРИНА, д. 7, кв. 20</t>
  </si>
  <si>
    <t>7030808414</t>
  </si>
  <si>
    <t>БУИНСК Г, ул. ГАГАРИНА, д. 7, кв. 4</t>
  </si>
  <si>
    <t>096120</t>
  </si>
  <si>
    <t>БУИНСК Г, ул. ГАГАРИНА, д. 7, кв. 5</t>
  </si>
  <si>
    <t>103673</t>
  </si>
  <si>
    <t>БУИНСК Г, ул. ГАГАРИНА, д. 9, кв. 11</t>
  </si>
  <si>
    <t>012510</t>
  </si>
  <si>
    <t>БУИНСК Г, ул. ГАГАРИНА, д. 9, кв. 7</t>
  </si>
  <si>
    <t>6д083756</t>
  </si>
  <si>
    <t>БУИНСК Г, ул. ГАЗОВАЯ, д. 7, кв. 2</t>
  </si>
  <si>
    <t>03127857</t>
  </si>
  <si>
    <t>БУИНСК Г, ул. ГАЗОВАЯ, д. 9, кв. 1</t>
  </si>
  <si>
    <t>409625221</t>
  </si>
  <si>
    <t>БУИНСК Г, ул. ГАРНИЗОВА, д. 11, кв. 1</t>
  </si>
  <si>
    <t>8068966</t>
  </si>
  <si>
    <t>БУИНСК Г, ул. ГАРНИЗОВА, д. 14, кв. 2</t>
  </si>
  <si>
    <t>7030811960</t>
  </si>
  <si>
    <t>БУИНСК Г, ул. ГАРНИЗОВА, д. 17, кв. 1</t>
  </si>
  <si>
    <t>664435</t>
  </si>
  <si>
    <t>БУИНСК Г, ул. ГАРНИЗОВА, д. 2, кв. 6</t>
  </si>
  <si>
    <t>483376</t>
  </si>
  <si>
    <t>БУИНСК Г, ул. ГАРНИЗОВА, д. 2, кв. 9</t>
  </si>
  <si>
    <t>113365</t>
  </si>
  <si>
    <t>БУИНСК Г, ул. ГАРНИЗОВА, д. 28, кв. 1</t>
  </si>
  <si>
    <t>015064040</t>
  </si>
  <si>
    <t>БУИНСК Г, ул. ГОРЬКОГО, д. 42, кв. 2</t>
  </si>
  <si>
    <t>3926</t>
  </si>
  <si>
    <t>БУИНСК Г, ул. ЕФРЕМОВА, д. 134, кв. 20</t>
  </si>
  <si>
    <t>047500</t>
  </si>
  <si>
    <t>БУИНСК Г, ул. ЕФРЕМОВА, д. 138, кв. 16</t>
  </si>
  <si>
    <t>377</t>
  </si>
  <si>
    <t>БУИНСК Г, ул. ЕФРЕМОВА, д. 138, кв. 2</t>
  </si>
  <si>
    <t>307868673</t>
  </si>
  <si>
    <t>БУИНСК Г, ул. ЕФРЕМОВА, д. 138, кв. 4</t>
  </si>
  <si>
    <t>057957</t>
  </si>
  <si>
    <t>БУИНСК Г, ул. ЕФРЕМОВА, д. 142, кв. 13</t>
  </si>
  <si>
    <t>4120</t>
  </si>
  <si>
    <t>БУИНСК Г, ул. ЕФРЕМОВА, д. 142, кв. 3</t>
  </si>
  <si>
    <t>779397</t>
  </si>
  <si>
    <t>БУИНСК Г, ул. ЕФРЕМОВА, д. 142, кв. 5</t>
  </si>
  <si>
    <t>097139</t>
  </si>
  <si>
    <t>БУИНСК Г, ул. ЕФРЕМОВА, д. 144, кв. 1</t>
  </si>
  <si>
    <t>103517</t>
  </si>
  <si>
    <t>БУИНСК Г, ул. ЕФРЕМОВА, д. 144, кв. 20</t>
  </si>
  <si>
    <t>44015109</t>
  </si>
  <si>
    <t>БУИНСК Г, ул. ЕФРЕМОВА, д. 144, кв. 8</t>
  </si>
  <si>
    <t>01229443</t>
  </si>
  <si>
    <t>БУИНСК Г, ул. ЕФРЕМОВА, д. 146, кв. 30</t>
  </si>
  <si>
    <t>439</t>
  </si>
  <si>
    <t>БУИНСК Г, ул. ЕФРЕМОВА, д. 146, кв. 8</t>
  </si>
  <si>
    <t>115850</t>
  </si>
  <si>
    <t>БУИНСК Г, ул. ЕФРЕМОВА, д. 152А, кв. 28</t>
  </si>
  <si>
    <t>100107</t>
  </si>
  <si>
    <t>БУИНСК Г, ул. ЕФРЕМОВА, д. 170, кв. 11</t>
  </si>
  <si>
    <t>385149</t>
  </si>
  <si>
    <t>БУИНСК Г, ул. ЕФРЕМОВА, д. 82, кв. 1</t>
  </si>
  <si>
    <t>708277396</t>
  </si>
  <si>
    <t>БУИНСК Г, ул. ЖЕЛЕЗНОДОРОЖНАЯ, д. 25, кв. 1</t>
  </si>
  <si>
    <t>631541</t>
  </si>
  <si>
    <t>БУИНСК Г, ул. ЖЕЛЕЗНОДОРОЖНАЯ, д. 37, кв. 3</t>
  </si>
  <si>
    <t>003381</t>
  </si>
  <si>
    <t>БУИНСК Г, ул. ЖЕЛЕЗНОДОРОЖНАЯ, д. 49, кв. 5</t>
  </si>
  <si>
    <t>123232</t>
  </si>
  <si>
    <t>БУИНСК Г, ул. ЖЕЛЕЗНОДОРОЖНАЯ, д. 49, кв. 6</t>
  </si>
  <si>
    <t>69830671</t>
  </si>
  <si>
    <t>БУИНСК Г, ул. ЖЕЛЕЗНОДОРОЖНАЯ, д. 49, кв. 8</t>
  </si>
  <si>
    <t>114630</t>
  </si>
  <si>
    <t>БУИНСК Г, ул. ЖОРЕСА, д. 108, кв. 12</t>
  </si>
  <si>
    <t>057382</t>
  </si>
  <si>
    <t>БУИНСК Г, ул. ЖОРЕСА, д. 108, кв. 7</t>
  </si>
  <si>
    <t>051498</t>
  </si>
  <si>
    <t>БУИНСК Г, ул. ЖОРЕСА, д. 110, кв. 13</t>
  </si>
  <si>
    <t>0712870409258436</t>
  </si>
  <si>
    <t>БУИНСК Г, ул. ЖОРЕСА, д. 110, кв. 3</t>
  </si>
  <si>
    <t>7060816281</t>
  </si>
  <si>
    <t>БУИНСК Г, ул. ЖОРЕСА, д. 110, кв. 6</t>
  </si>
  <si>
    <t>095093</t>
  </si>
  <si>
    <t>БУИНСК Г, ул. ЖОРЕСА, д. 114, кв. 15</t>
  </si>
  <si>
    <t>801803</t>
  </si>
  <si>
    <t>БУИНСК Г, ул. ЖОРЕСА, д. 63, кв. 2</t>
  </si>
  <si>
    <t>896920</t>
  </si>
  <si>
    <t>БУИНСК Г, ул. ЗЕЛЕНАЯ, д. 42, кв. 1</t>
  </si>
  <si>
    <t>13989346</t>
  </si>
  <si>
    <t>БУИНСК Г, ул. ИВАШЕВА, д. 3, кв. 2</t>
  </si>
  <si>
    <t>14894947</t>
  </si>
  <si>
    <t>Меркурий 230 АМ-01</t>
  </si>
  <si>
    <t>БУИНСК Г, ул. К.МАРКСА, д. 73, кв. 2</t>
  </si>
  <si>
    <t>079437</t>
  </si>
  <si>
    <t>БУИНСК Г, ул. КАМИЛЯ ЗЫЯТДИНОВА, д. 10, кв. 5</t>
  </si>
  <si>
    <t>114428</t>
  </si>
  <si>
    <t>БУИНСК Г, ул. КАМИЛЯ ЗЫЯТДИНОВА, д. 16, кв. 1</t>
  </si>
  <si>
    <t>6901</t>
  </si>
  <si>
    <t>БУИНСК Г, ул. КАМИЛЯ ЗЫЯТДИНОВА, д. 2, кв. 26</t>
  </si>
  <si>
    <t>013970</t>
  </si>
  <si>
    <t>БУИНСК Г, ул. КАМИЛЯ ЗЫЯТДИНОВА, д. 2А, кв. 12</t>
  </si>
  <si>
    <t>7060400164</t>
  </si>
  <si>
    <t>БУИНСК Г, ул. КАМИЛЯ ЗЫЯТДИНОВА, д. 9, кв. 12</t>
  </si>
  <si>
    <t>042499</t>
  </si>
  <si>
    <t>БУИНСК Г, ул. КАМИЛЯ ЗЫЯТДИНОВА, д. 9, кв. 13</t>
  </si>
  <si>
    <t>001491</t>
  </si>
  <si>
    <t>БУИНСК Г, ул. КАМИЛЯ ЗЫЯТДИНОВА, д. 9, кв. 14</t>
  </si>
  <si>
    <t>0002783</t>
  </si>
  <si>
    <t>БУИНСК Г, ул. КАМИЛЯ ЗЫЯТДИНОВА, д. 9, кв. 15</t>
  </si>
  <si>
    <t>05270</t>
  </si>
  <si>
    <t>БУИНСК Г, ул. КАМИЛЯ ЗЫЯТДИНОВА, д. 9, кв. 16</t>
  </si>
  <si>
    <t>042007</t>
  </si>
  <si>
    <t>БУИНСК Г, ул. КАМИЛЯ ЗЫЯТДИНОВА, д. 9, кв. 17</t>
  </si>
  <si>
    <t>115848</t>
  </si>
  <si>
    <t>БУИНСК Г, ул. КАМИЛЯ ЗЫЯТДИНОВА, д. 9, кв. 18</t>
  </si>
  <si>
    <t>706131</t>
  </si>
  <si>
    <t>БУИНСК Г, ул. КАМИЛЯ ЗЫЯТДИНОВА, д. 9, кв. 19</t>
  </si>
  <si>
    <t>756180</t>
  </si>
  <si>
    <t>БУИНСК Г, ул. КАМИЛЯ ЗЫЯТДИНОВА, д. 9, кв. 2</t>
  </si>
  <si>
    <t>720169</t>
  </si>
  <si>
    <t>БУИНСК Г, ул. КАМИЛЯ ЗЫЯТДИНОВА, д. 9, кв. 22</t>
  </si>
  <si>
    <t>000800200</t>
  </si>
  <si>
    <t>БУИНСК Г, ул. КАМИЛЯ ЗЫЯТДИНОВА, д. 9, кв. 24</t>
  </si>
  <si>
    <t>00781257</t>
  </si>
  <si>
    <t>БУИНСК Г, ул. КАМИЛЯ ЗЫЯТДИНОВА, д. 9, кв. 25</t>
  </si>
  <si>
    <t>637203</t>
  </si>
  <si>
    <t>БУИНСК Г, ул. КАМИЛЯ ЗЫЯТДИНОВА, д. 9, кв. 27</t>
  </si>
  <si>
    <t>413355</t>
  </si>
  <si>
    <t>БУИНСК Г, ул. КАМИЛЯ ЗЫЯТДИНОВА, д. 9, кв. 28</t>
  </si>
  <si>
    <t>08045</t>
  </si>
  <si>
    <t>БУИНСК Г, ул. КАМИЛЯ ЗЫЯТДИНОВА, д. 9, кв. 30</t>
  </si>
  <si>
    <t>01260921</t>
  </si>
  <si>
    <t>БУИНСК Г, ул. КАМИЛЯ ЗЫЯТДИНОВА, д. 9, кв. 31</t>
  </si>
  <si>
    <t>120466</t>
  </si>
  <si>
    <t>БУИНСК Г, ул. КАМИЛЯ ЗЫЯТДИНОВА, д. 9, кв. 32</t>
  </si>
  <si>
    <t>0024974</t>
  </si>
  <si>
    <t>БУИНСК Г, ул. КАМИЛЯ ЗЫЯТДИНОВА, д. 9, кв. 33</t>
  </si>
  <si>
    <t>106031</t>
  </si>
  <si>
    <t>БУИНСК Г, ул. КАМИЛЯ ЗЫЯТДИНОВА, д. 9, кв. 34</t>
  </si>
  <si>
    <t>120465</t>
  </si>
  <si>
    <t>БУИНСК Г, ул. КАМИЛЯ ЗЫЯТДИНОВА, д. 9, кв. 35</t>
  </si>
  <si>
    <t>091416</t>
  </si>
  <si>
    <t>БУИНСК Г, ул. КАМИЛЯ ЗЫЯТДИНОВА, д. 9, кв. 37</t>
  </si>
  <si>
    <t>552714</t>
  </si>
  <si>
    <t>БУИНСК Г, ул. КАМИЛЯ ЗЫЯТДИНОВА, д. 9, кв. 39 комн. А</t>
  </si>
  <si>
    <t>0782071005657183</t>
  </si>
  <si>
    <t>БУИНСК Г, ул. КАМИЛЯ ЗЫЯТДИНОВА, д. 9, кв. 4</t>
  </si>
  <si>
    <t>6Д083479</t>
  </si>
  <si>
    <t>БУИНСК Г, ул. КАМИЛЯ ЗЫЯТДИНОВА, д. 9, кв. 41</t>
  </si>
  <si>
    <t>01588446</t>
  </si>
  <si>
    <t>БУИНСК Г, ул. КАМИЛЯ ЗЫЯТДИНОВА, д. 9, кв. 44</t>
  </si>
  <si>
    <t>042419</t>
  </si>
  <si>
    <t>БУИНСК Г, ул. КАМИЛЯ ЗЫЯТДИНОВА, д. 9, кв. 45</t>
  </si>
  <si>
    <t>623372</t>
  </si>
  <si>
    <t>БУИНСК Г, ул. КАМИЛЯ ЗЫЯТДИНОВА, д. 9, кв. 46</t>
  </si>
  <si>
    <t>014285</t>
  </si>
  <si>
    <t>БУИНСК Г, ул. КАМИЛЯ ЗЫЯТДИНОВА, д. 9, кв. 48</t>
  </si>
  <si>
    <t>30207</t>
  </si>
  <si>
    <t>БУИНСК Г, ул. КАМИЛЯ ЗЫЯТДИНОВА, д. 9, кв. 5</t>
  </si>
  <si>
    <t>0712871006951638</t>
  </si>
  <si>
    <t>БУИНСК Г, ул. КАМИЛЯ ЗЫЯТДИНОВА, д. 9, кв. 7</t>
  </si>
  <si>
    <t>784921</t>
  </si>
  <si>
    <t>БУИНСК Г, ул. КАМИЛЯ ЗЫЯТДИНОВА, д. 9, кв. 8</t>
  </si>
  <si>
    <t>БУИНСК Г, ул. КАМИЛЯ ЗЫЯТДИНОВА, д. 9, кв. 9</t>
  </si>
  <si>
    <t>067816102087988</t>
  </si>
  <si>
    <t>БУИНСК Г, ул. КЛЕНОВАЯ, д. 1, кв. 10</t>
  </si>
  <si>
    <t>006933</t>
  </si>
  <si>
    <t>Нева 103 1SO</t>
  </si>
  <si>
    <t>БУИНСК Г, ул. КЛЕНОВАЯ, д. 21, кв. .</t>
  </si>
  <si>
    <t>000793075</t>
  </si>
  <si>
    <t>БУИНСК Г, ул. КЛЕНОВАЯ, д. 3, кв. 23</t>
  </si>
  <si>
    <t>43015312</t>
  </si>
  <si>
    <t>БУИНСК Г, ул. КЛЕНОВАЯ, д. 7, кв. 17</t>
  </si>
  <si>
    <t>6д067181</t>
  </si>
  <si>
    <t>БУИНСК Г, ул. КЛЕНОВАЯ, д. 7, кв. 25</t>
  </si>
  <si>
    <t>802980298</t>
  </si>
  <si>
    <t>БУИНСК Г, ул. КОЛЬЦЕВАЯ, д. 35, кв. 2</t>
  </si>
  <si>
    <t>0789571109107292</t>
  </si>
  <si>
    <t>БУИНСК Г, ул. КОЛЬЦЕВАЯ, д. 37, кв. 2</t>
  </si>
  <si>
    <t>0711370705</t>
  </si>
  <si>
    <t>БУИНСК Г, ул. КОМСОМОЛЬСКАЯ, д. 17, кв. 4</t>
  </si>
  <si>
    <t>47025495</t>
  </si>
  <si>
    <t>БУИНСК Г, ул. КОМСОМОЛЬСКАЯ, д. 1А, кв. 6</t>
  </si>
  <si>
    <t>096824</t>
  </si>
  <si>
    <t>БУИНСК Г, ул. КОМСОМОЛЬСКАЯ, д. 1А, кв. 7</t>
  </si>
  <si>
    <t>003369</t>
  </si>
  <si>
    <t>СОЭ-52</t>
  </si>
  <si>
    <t>БУИНСК Г, ул. КОМСОМОЛЬСКАЯ, д. 23, кв. 6</t>
  </si>
  <si>
    <t>7060816093</t>
  </si>
  <si>
    <t>БУИНСК Г, ул. КОМСОМОЛЬСКАЯ, д. 24, кв. 2</t>
  </si>
  <si>
    <t>36475013</t>
  </si>
  <si>
    <t>Меркурий 201.7</t>
  </si>
  <si>
    <t>БУИНСК Г, ул. КОСМОВСКОГО, д. 110Д корп. , кв. 1 комн. 1</t>
  </si>
  <si>
    <t>01321537</t>
  </si>
  <si>
    <t>БУИНСК Г, ул. КОСМОВСКОГО, д. 110Д корп. , кв. 10</t>
  </si>
  <si>
    <t>00833765</t>
  </si>
  <si>
    <t>БУИНСК Г, ул. КОСМОВСКОГО, д. 110Д корп. , кв. 11</t>
  </si>
  <si>
    <t>00834021</t>
  </si>
  <si>
    <t>БУИНСК Г, ул. КОСМОВСКОГО, д. 110Д корп. , кв. 2</t>
  </si>
  <si>
    <t>00865995</t>
  </si>
  <si>
    <t>БУИНСК Г, ул. КОСМОВСКОГО, д. 110Д корп. , кв. 4</t>
  </si>
  <si>
    <t>00840946</t>
  </si>
  <si>
    <t>БУИНСК Г, ул. КОСМОВСКОГО, д. 110Д корп. , кв. 5</t>
  </si>
  <si>
    <t>00833766</t>
  </si>
  <si>
    <t>БУИНСК Г, ул. КОСМОВСКОГО, д. 81, кв. 5</t>
  </si>
  <si>
    <t>69855688</t>
  </si>
  <si>
    <t>БУИНСК Г, ул. КРАСНОАРМЕЙСКАЯ, д. 47, кв. 8</t>
  </si>
  <si>
    <t>0032715</t>
  </si>
  <si>
    <t>БУИНСК Г, ул. ЛЕНИНА, д. 32, кв. 3</t>
  </si>
  <si>
    <t>8130134</t>
  </si>
  <si>
    <t>БУИНСК Г, ул. ЛЕНИНА, д. 68, кв. 2</t>
  </si>
  <si>
    <t>5830</t>
  </si>
  <si>
    <t>СА4У-и672М</t>
  </si>
  <si>
    <t>БУИНСК Г, ул. М.НАБЕРЕЖНАЯ, д. 12А, кв. 2</t>
  </si>
  <si>
    <t>01503511</t>
  </si>
  <si>
    <t>БУИНСК Г, ул. МАТРОСОВА, д. 24, кв. 10</t>
  </si>
  <si>
    <t>652856</t>
  </si>
  <si>
    <t>БУИНСК Г, ул. МОЛОДЕЖНАЯ, д. 3, кв. 17</t>
  </si>
  <si>
    <t>014112</t>
  </si>
  <si>
    <t>СЭО-1.09</t>
  </si>
  <si>
    <t>БУИНСК Г, ул. МОЛОДЕЖНАЯ, д. 3, кв. 18</t>
  </si>
  <si>
    <t>012946</t>
  </si>
  <si>
    <t>БУИНСК Г, ул. МОЛОДЕЖНАЯ, д. 3, кв. 20</t>
  </si>
  <si>
    <t>095163</t>
  </si>
  <si>
    <t>БУИНСК Г, ул. МОЛОДЕЖНАЯ, д. 3, кв. 24</t>
  </si>
  <si>
    <t>013485</t>
  </si>
  <si>
    <t>БУИНСК Г, ул. МОЛОДЕЖНАЯ, д. 5, кв. 14</t>
  </si>
  <si>
    <t>19886</t>
  </si>
  <si>
    <t>БУИНСК Г, ул. МОЛОДЕЖНАЯ, д. 5, кв. 21</t>
  </si>
  <si>
    <t>7030695416</t>
  </si>
  <si>
    <t>БУИНСК Г, ул. МОЛОДЕЖНАЯ, д. 5, кв. 25</t>
  </si>
  <si>
    <t>01222814</t>
  </si>
  <si>
    <t>БУИНСК Г, ул. МОЛОДЕЖНАЯ, д. 5, кв. 3</t>
  </si>
  <si>
    <t>608163989</t>
  </si>
  <si>
    <t>БУИНСК Г, ул. МОЛОДЕЖНАЯ, д. 5, кв. 30</t>
  </si>
  <si>
    <t>1395495</t>
  </si>
  <si>
    <t>БУИНСК Г, ул. МОЛОДЕЖНАЯ, д. 5, кв. 35</t>
  </si>
  <si>
    <t>0727370308070303</t>
  </si>
  <si>
    <t>БУИНСК Г, ул. МОЛОДЕЖНАЯ, д. 5, кв. 36</t>
  </si>
  <si>
    <t>0712870308940180</t>
  </si>
  <si>
    <t>БУИНСК Г, ул. МОЛОДЕЖНАЯ, д. 5, кв. 9</t>
  </si>
  <si>
    <t>0727370401</t>
  </si>
  <si>
    <t>БУИНСК Г, ул. НЕКРАСОВА, д. 23, кв. 10</t>
  </si>
  <si>
    <t>096797</t>
  </si>
  <si>
    <t>БУИНСК Г, ул. НЕКРАСОВА, д. 23, кв. 2</t>
  </si>
  <si>
    <t>038112</t>
  </si>
  <si>
    <t>БУИНСК Г, ул. НЕКРАСОВА, д. 27, кв. 2 комн. 1</t>
  </si>
  <si>
    <t>092924</t>
  </si>
  <si>
    <t>БУИНСК Г, ул. НЕКРАСОВА, д. 27, кв. 2 комн. 2</t>
  </si>
  <si>
    <t>02077</t>
  </si>
  <si>
    <t>БУИНСК Г, ул. НЕКРАСОВА, д. 29, кв. 17</t>
  </si>
  <si>
    <t>924</t>
  </si>
  <si>
    <t>БУИНСК Г, ул. НЕКРАСОВА, д. 33, кв. 13</t>
  </si>
  <si>
    <t>632392</t>
  </si>
  <si>
    <t>БУИНСК Г, ул. НЕКРАСОВА, д. 33, кв. 18</t>
  </si>
  <si>
    <t>402949</t>
  </si>
  <si>
    <t>БУИНСК Г, ул. НЕКРАСОВА, д. 33, кв. 21</t>
  </si>
  <si>
    <t>699038</t>
  </si>
  <si>
    <t>БУИНСК Г, ул. НЕКРАСОВА, д. 33, кв. 22</t>
  </si>
  <si>
    <t>7060813281</t>
  </si>
  <si>
    <t>БУИНСК Г, ул. НЕКРАСОВА, д. 33, кв. 23</t>
  </si>
  <si>
    <t>70308089558</t>
  </si>
  <si>
    <t>БУИНСК Г, ул. НЕКРАСОВА, д. 33, кв. 30</t>
  </si>
  <si>
    <t>635404</t>
  </si>
  <si>
    <t>БУИНСК Г, ул. НЕКРАСОВА, д. 33, кв. 4</t>
  </si>
  <si>
    <t>7050813022</t>
  </si>
  <si>
    <t>БУИНСК Г, ул. НЕКРАСОВА, д. 42А, кв. 2</t>
  </si>
  <si>
    <t>0603570206501447</t>
  </si>
  <si>
    <t>БУИНСК Г, ул. Р.ЛЮКСЕМБУРГ, д. 128, кв. 16</t>
  </si>
  <si>
    <t>01014518</t>
  </si>
  <si>
    <t>БУИНСК Г, ул. Р.ЛЮКСЕМБУРГ, д. 128, кв. 2</t>
  </si>
  <si>
    <t>7370307528485</t>
  </si>
  <si>
    <t>БУИНСК Г, ул. Р.ЛЮКСЕМБУРГ, д. 128, кв. 29</t>
  </si>
  <si>
    <t>766134</t>
  </si>
  <si>
    <t>БУИНСК Г, ул. Р.ЛЮКСЕМБУРГ, д. 128, кв. 33</t>
  </si>
  <si>
    <t>7030738485</t>
  </si>
  <si>
    <t>БУИНСК Г, ул. Р.ЛЮКСЕМБУРГ, д. 128, кв. 49</t>
  </si>
  <si>
    <t>72737</t>
  </si>
  <si>
    <t>БУИНСК Г, ул. Р.ЛЮКСЕМБУРГ, д. 128, кв. 50</t>
  </si>
  <si>
    <t>2114256</t>
  </si>
  <si>
    <t>БУИНСК Г, ул. Р.ЛЮКСЕМБУРГ, д. 128, кв. 53</t>
  </si>
  <si>
    <t>01230438</t>
  </si>
  <si>
    <t>БУИНСК Г, ул. Р.ЛЮКСЕМБУРГ, д. 136, кв. 10 комн. 3</t>
  </si>
  <si>
    <t>6Д008490</t>
  </si>
  <si>
    <t>БУИНСК Г, ул. Р.ЛЮКСЕМБУРГ, д. 143, кв. 11</t>
  </si>
  <si>
    <t>1406</t>
  </si>
  <si>
    <t>БУИНСК Г, ул. Р.ЛЮКСЕМБУРГ, д. 143, кв. 9</t>
  </si>
  <si>
    <t>0160256</t>
  </si>
  <si>
    <t>БУИНСК Г, ул. Р.ЛЮКСЕМБУРГ, д. 145, кв. 11</t>
  </si>
  <si>
    <t>0727670708</t>
  </si>
  <si>
    <t>БУИНСК Г, ул. Р.ЛЮКСЕМБУРГ, д. 145, кв. 15</t>
  </si>
  <si>
    <t>114175</t>
  </si>
  <si>
    <t>БУИНСК Г, ул. Р.ЛЮКСЕМБУРГ, д. 145, кв. 5</t>
  </si>
  <si>
    <t>012057</t>
  </si>
  <si>
    <t>БУИНСК Г, ул. Р.ЛЮКСЕМБУРГ, д. 147, кв. 10</t>
  </si>
  <si>
    <t>1421</t>
  </si>
  <si>
    <t>БУИНСК Г, ул. Р.ЛЮКСЕМБУРГ, д. 147, кв. 2</t>
  </si>
  <si>
    <t>936123</t>
  </si>
  <si>
    <t>БУИНСК Г, ул. Р.ЛЮКСЕМБУРГ, д. 149, кв. 7</t>
  </si>
  <si>
    <t>7080927789</t>
  </si>
  <si>
    <t>БУИНСК Г, ул. Р.ЛЮКСЕМБУРГ, д. 175, кв. 17</t>
  </si>
  <si>
    <t>7050813266</t>
  </si>
  <si>
    <t>БУИНСК Г, ул. Р.ЛЮКСЕМБУРГ, д. 175, кв. 18</t>
  </si>
  <si>
    <t>014369</t>
  </si>
  <si>
    <t>БУИНСК Г, ул. Р.ЛЮКСЕМБУРГ, д. 175, кв. 20</t>
  </si>
  <si>
    <t>7050820603</t>
  </si>
  <si>
    <t>БУИНСК Г, ул. Р.ЛЮКСЕМБУРГ, д. 177, кв. 15</t>
  </si>
  <si>
    <t>01228861</t>
  </si>
  <si>
    <t>БУИНСК Г, ул. Р.ЛЮКСЕМБУРГ, д. 177, кв. 22</t>
  </si>
  <si>
    <t>741634</t>
  </si>
  <si>
    <t>БУИНСК Г, ул. Р.ШАРАФУТДИНОВА, д. 3, кв. 2</t>
  </si>
  <si>
    <t>011076015003487</t>
  </si>
  <si>
    <t>БУИНСК Г, ул. Р.ШАРАФУТДИНОВА, д. 7, кв. 1</t>
  </si>
  <si>
    <t>01518340</t>
  </si>
  <si>
    <t>БУИНСК Г, ул. С.САДЫКОВОЙ, д. 5А, кв. 1</t>
  </si>
  <si>
    <t>151794</t>
  </si>
  <si>
    <t>СО-ИБ</t>
  </si>
  <si>
    <t>БУИНСК Г, ул. СВЕРДЛОВА, д. 16, кв. 2</t>
  </si>
  <si>
    <t>6440</t>
  </si>
  <si>
    <t>БУИНСК Г, ул. СВЕРДЛОВА, д. 16, кв. 3</t>
  </si>
  <si>
    <t>6441</t>
  </si>
  <si>
    <t>БУИНСК Г, ул. СВЕРДЛОВА, д. 26, кв. 1</t>
  </si>
  <si>
    <t>6454-2</t>
  </si>
  <si>
    <t>БУИНСК Г, ул. СВЕРДЛОВА, д. 26, кв. 2</t>
  </si>
  <si>
    <t>6455</t>
  </si>
  <si>
    <t>БУИНСК Г, ул. СВИЯЖСКАЯ, д. 3, кв. 2</t>
  </si>
  <si>
    <t>6484-С</t>
  </si>
  <si>
    <t>БУИНСК Г, ул. СЕВЕРНАЯ, д. 1, кв. 1</t>
  </si>
  <si>
    <t>041760</t>
  </si>
  <si>
    <t>БУИНСК Г, ул. СЕВЕРНАЯ, д. 8, кв. 1</t>
  </si>
  <si>
    <t>01014105</t>
  </si>
  <si>
    <t>БУИНСК Г, ул. СЕВЕРНАЯ, д. 8, кв. 2</t>
  </si>
  <si>
    <t>6517</t>
  </si>
  <si>
    <t>БУИНСК Г, ул. СОВЕТСКАЯ, д. 12, кв. 3</t>
  </si>
  <si>
    <t>6631</t>
  </si>
  <si>
    <t>БУИНСК Г, ул. СОВЕТСКАЯ, д. 18, кв. 1</t>
  </si>
  <si>
    <t>6647</t>
  </si>
  <si>
    <t>БУИНСК Г, ул. СТЕПНАЯ, д. 8, кв. 1</t>
  </si>
  <si>
    <t>14151334</t>
  </si>
  <si>
    <t>Меркурий 203.2T RB</t>
  </si>
  <si>
    <t>БУИНСК Г, ул. СТРОИТЕЛЬНАЯ, д. 23, кв. 2</t>
  </si>
  <si>
    <t>2610</t>
  </si>
  <si>
    <t>БУИНСК Г, ул. СТРОИТЕЛЬНАЯ, д. 27, кв. 11 комн. 2</t>
  </si>
  <si>
    <t>19229737</t>
  </si>
  <si>
    <t>БУИНСК Г, ул. СТРОИТЕЛЬНАЯ, д. 27, кв. 34</t>
  </si>
  <si>
    <t>609315</t>
  </si>
  <si>
    <t>БУИНСК Г, ул. СТРОИТЕЛЬНАЯ, д. 27, кв. 42</t>
  </si>
  <si>
    <t>0712870308</t>
  </si>
  <si>
    <t>БУИНСК Г, ул. СТРОИТЕЛЬНАЯ, д. 27, кв. 44</t>
  </si>
  <si>
    <t>7030811532</t>
  </si>
  <si>
    <t>БУИНСК Г, ул. СТРОИТЕЛЬНАЯ, д. 27, кв. 49</t>
  </si>
  <si>
    <t>07273706930</t>
  </si>
  <si>
    <t>БУИНСК Г, ул. СТРОИТЕЛЬНАЯ, д. 29, кв. 17</t>
  </si>
  <si>
    <t>699034</t>
  </si>
  <si>
    <t>БУИНСК Г, ул. СТРОИТЕЛЬНАЯ, д. 29, кв. 19</t>
  </si>
  <si>
    <t>601989</t>
  </si>
  <si>
    <t>БУИНСК Г, ул. СТРОИТЕЛЬНАЯ, д. 29, кв. 21</t>
  </si>
  <si>
    <t>984479</t>
  </si>
  <si>
    <t>БУИНСК Г, ул. СТРОИТЕЛЬНАЯ, д. 29, кв. 25</t>
  </si>
  <si>
    <t>051029</t>
  </si>
  <si>
    <t>БУИНСК Г, ул. СТРОИТЕЛЬНАЯ, д. 29, кв. 31</t>
  </si>
  <si>
    <t>072737030704</t>
  </si>
  <si>
    <t>БУИНСК Г, ул. СТРОИТЕЛЬНАЯ, д. 29, кв. 5</t>
  </si>
  <si>
    <t>078207100500</t>
  </si>
  <si>
    <t>БУИНСК Г, ул. ТИТОВА, д. 10, кв. 16</t>
  </si>
  <si>
    <t>050950</t>
  </si>
  <si>
    <t>БУИНСК Г, ул. ТИТОВА, д. 8, кв. 10</t>
  </si>
  <si>
    <t>6д077455</t>
  </si>
  <si>
    <t>БУИНСК Г, ул. УЛЬЯНОВА, д. 13, кв. 1</t>
  </si>
  <si>
    <t>6876</t>
  </si>
  <si>
    <t>БУИНСК Г, ул. ШАФРАНОВА, д. 20, кв. 16</t>
  </si>
  <si>
    <t>681</t>
  </si>
  <si>
    <t>БУИНСК Г, ул. ШАФРАНОВА, д. 22, кв. 10</t>
  </si>
  <si>
    <t>700</t>
  </si>
  <si>
    <t>БУИНСК Г, ул. ЭНГЕЛЬСА, д. 40, кв. 1</t>
  </si>
  <si>
    <t>7099-О</t>
  </si>
  <si>
    <t>БУИНСК Г, ул. ЭНГЕЛЬСА, д. 82, кв. 1</t>
  </si>
  <si>
    <t>043366707</t>
  </si>
  <si>
    <t>БУИНСК Г, ул. ЭНЕРГЕТИКОВ, д. 30, кв. 2</t>
  </si>
  <si>
    <t>7245</t>
  </si>
  <si>
    <t>БУИНСК Г, ул. ЯМАШЕВА, д. 6, кв. 1</t>
  </si>
  <si>
    <t>7258</t>
  </si>
  <si>
    <t>БУИНСКИЙ Р-Н, ЖЕЛЕЗНОДОРОЖНОГО РАЗ-ДА ЛАЩИ п, ул. ЗАВОДСКАЯ, д. 2, кв. 2</t>
  </si>
  <si>
    <t>0074787407</t>
  </si>
  <si>
    <t>БУИНСКИЙ Р-Н, ЖЕЛЕЗНОДОРОЖНОГО РАЗ-ДА ЛАЩИ п, ул. ЗАВОДСКАЯ, д. 2, кв. 5</t>
  </si>
  <si>
    <t>7898</t>
  </si>
  <si>
    <t>БУИНСКИЙ Р-Н, МЕЩЕРЯКОВО д, ул. МУСЫ ДЖАЛИЛЯ, д. 3, кв. 1</t>
  </si>
  <si>
    <t>448454</t>
  </si>
  <si>
    <t>БУИНСКИЙ Р-Н, МЕЩЕРЯКОВО д, ул. ТАТАРСТАН, д. 3, кв. 1</t>
  </si>
  <si>
    <t>7040914485</t>
  </si>
  <si>
    <t>БУИНСКИЙ Р-Н, МЕЩЕРЯКОВО д, ул. ТАТАРСТАН, д. 6, кв. 2</t>
  </si>
  <si>
    <t>21964752</t>
  </si>
  <si>
    <t>Меркурий 230</t>
  </si>
  <si>
    <t>БУИНСКИЙ Р-Н, СТАРЫЙ СТУДЕНЕЦ С, ул. ЧИШМЯ, д. 1, кв. 1</t>
  </si>
  <si>
    <t>55505801979</t>
  </si>
  <si>
    <t>БУИНСКИЙ Р-Н, СТАРЫЙ СТУДЕНЕЦ С, ул. ЧИШМЯ, д. 1, кв. 11</t>
  </si>
  <si>
    <t>55505502186</t>
  </si>
  <si>
    <t>БУИНСКИЙ Р-Н, СТАРЫЙ СТУДЕНЕЦ С, ул. ЧИШМЯ, д. 1, кв. 12</t>
  </si>
  <si>
    <t>65505436323</t>
  </si>
  <si>
    <t>БУИНСКИЙ Р-Н, СТАРЫЙ СТУДЕНЕЦ С, ул. ЧИШМЯ, д. 1, кв. 13</t>
  </si>
  <si>
    <t>55505614217</t>
  </si>
  <si>
    <t>БУИНСКИЙ Р-Н, СТАРЫЙ СТУДЕНЕЦ С, ул. ЧИШМЯ, д. 1, кв. 14</t>
  </si>
  <si>
    <t>55505614398</t>
  </si>
  <si>
    <t>БУИНСКИЙ Р-Н, СТАРЫЙ СТУДЕНЕЦ С, ул. ЧИШМЯ, д. 1, кв. 15</t>
  </si>
  <si>
    <t>55505609421</t>
  </si>
  <si>
    <t>БУИНСКИЙ Р-Н, СТАРЫЙ СТУДЕНЕЦ С, ул. ЧИШМЯ, д. 1, кв. 16</t>
  </si>
  <si>
    <t>55505609369</t>
  </si>
  <si>
    <t>БУИНСКИЙ Р-Н, СТАРЫЙ СТУДЕНЕЦ С, ул. ЧИШМЯ, д. 1, кв. 17</t>
  </si>
  <si>
    <t>55505711022</t>
  </si>
  <si>
    <t>БУИНСКИЙ Р-Н, СТАРЫЙ СТУДЕНЕЦ С, ул. ЧИШМЯ, д. 1, кв. 19</t>
  </si>
  <si>
    <t>55505610009</t>
  </si>
  <si>
    <t>БУИНСКИЙ Р-Н, СТАРЫЙ СТУДЕНЕЦ С, ул. ЧИШМЯ, д. 1, кв. 2</t>
  </si>
  <si>
    <t>727670709293624</t>
  </si>
  <si>
    <t>БУИНСКИЙ Р-Н, СТАРЫЙ СТУДЕНЕЦ С, ул. ЧИШМЯ, д. 1, кв. 20</t>
  </si>
  <si>
    <t>5091817</t>
  </si>
  <si>
    <t>БУИНСКИЙ Р-Н, СТАРЫЙ СТУДЕНЕЦ С, ул. ЧИШМЯ, д. 1, кв. 21</t>
  </si>
  <si>
    <t>5084378</t>
  </si>
  <si>
    <t>БУИНСКИЙ Р-Н, СТАРЫЙ СТУДЕНЕЦ С, ул. ЧИШМЯ, д. 1, кв. 23</t>
  </si>
  <si>
    <t>5047442</t>
  </si>
  <si>
    <t>БУИНСКИЙ Р-Н, СТАРЫЙ СТУДЕНЕЦ С, ул. ЧИШМЯ, д. 1, кв. 24</t>
  </si>
  <si>
    <t>55505714345</t>
  </si>
  <si>
    <t>БУИНСКИЙ Р-Н, СТАРЫЙ СТУДЕНЕЦ С, ул. ЧИШМЯ, д. 1, кв. 26</t>
  </si>
  <si>
    <t>55505609309</t>
  </si>
  <si>
    <t>БУИНСКИЙ Р-Н, СТАРЫЙ СТУДЕНЕЦ С, ул. ЧИШМЯ, д. 1, кв. 27</t>
  </si>
  <si>
    <t>55505714264</t>
  </si>
  <si>
    <t>БУИНСКИЙ Р-Н, СТАРЫЙ СТУДЕНЕЦ С, ул. ЧИШМЯ, д. 1, кв. 3</t>
  </si>
  <si>
    <t>55505614246</t>
  </si>
  <si>
    <t>БУИНСКИЙ Р-Н, СТАРЫЙ СТУДЕНЕЦ С, ул. ЧИШМЯ, д. 1, кв. 4</t>
  </si>
  <si>
    <t>55505435441</t>
  </si>
  <si>
    <t>БУИНСКИЙ Р-Н, СТАРЫЙ СТУДЕНЕЦ С, ул. ЧИШМЯ, д. 1, кв. 5</t>
  </si>
  <si>
    <t>5046642</t>
  </si>
  <si>
    <t>БУИНСКИЙ Р-Н, СТАРЫЙ СТУДЕНЕЦ С, ул. ЧИШМЯ, д. 1, кв. 6</t>
  </si>
  <si>
    <t>727670107725955</t>
  </si>
  <si>
    <t>БУИНСКИЙ Р-Н, СТАРЫЙ СТУДЕНЕЦ С, ул. ЧИШМЯ, д. 1, кв. 7</t>
  </si>
  <si>
    <t>55505801585</t>
  </si>
  <si>
    <t>БУИНСКИЙ Р-Н, СТАРЫЙ СТУДЕНЕЦ С, ул. ЧИШМЯ, д. 1, кв. 8</t>
  </si>
  <si>
    <t>5073810</t>
  </si>
  <si>
    <t>БУИНСКИЙ Р-Н, СТАРЫЙ СТУДЕНЕЦ С, ул. ЧИШМЯ, д. 1, кв. 9</t>
  </si>
  <si>
    <t>5550543580</t>
  </si>
  <si>
    <t>БУИНСКИЙ Р-Н, ЯШЕВКА С, ул. ПОДГОРНАЯ, д. 34, кв. 1</t>
  </si>
  <si>
    <t>002444</t>
  </si>
  <si>
    <t>ВЕРХНЕУСЛОНСКИЙ Р-Н, БОЛЬШИЕ МЕМИ С, ул. МОЛОДЕЖНАЯ, д. 17, кв. 1</t>
  </si>
  <si>
    <t>283294</t>
  </si>
  <si>
    <t>ВЕРХНЕУСЛОНСКИЙ Р-Н, ВЕРХНИЙ УСЛОН С, мкр. ЗАПАДНЫЙ, д. 10, кв. 11</t>
  </si>
  <si>
    <t>0712970708324914</t>
  </si>
  <si>
    <t>ВЕРХНЕУСЛОНСКИЙ Р-Н, ВЕРХНИЙ УСЛОН С, мкр. ЗАПАДНЫЙ, д. 10, кв. 14</t>
  </si>
  <si>
    <t>022941</t>
  </si>
  <si>
    <t>ВЕРХНЕУСЛОНСКИЙ Р-Н, ВЕРХНИЙ УСЛОН С, мкр. ЗАПАДНЫЙ, д. 11, кв. 10</t>
  </si>
  <si>
    <t>01443086</t>
  </si>
  <si>
    <t>ВЕРХНЕУСЛОНСКИЙ Р-Н, ВЕРХНИЙ УСЛОН С, мкр. ЗАПАДНЫЙ, д. 11, кв. 11</t>
  </si>
  <si>
    <t>01510247</t>
  </si>
  <si>
    <t>ВЕРХНЕУСЛОНСКИЙ Р-Н, ВЕРХНИЙ УСЛОН С, мкр. ЗАПАДНЫЙ, д. 11, кв. 13</t>
  </si>
  <si>
    <t>01357767</t>
  </si>
  <si>
    <t>ВЕРХНЕУСЛОНСКИЙ Р-Н, ВЕРХНИЙ УСЛОН С, мкр. ЗАПАДНЫЙ, д. 11, кв. 14</t>
  </si>
  <si>
    <t>0712871007616901</t>
  </si>
  <si>
    <t>ВЕРХНЕУСЛОНСКИЙ Р-Н, ВЕРХНИЙ УСЛОН С, мкр. ЗАПАДНЫЙ, д. 11, кв. 3</t>
  </si>
  <si>
    <t>000922608</t>
  </si>
  <si>
    <t>ВЕРХНЕУСЛОНСКИЙ Р-Н, ВЕРХНИЙ УСЛОН С, мкр. ЗАПАДНЫЙ, д. 11, кв. 7</t>
  </si>
  <si>
    <t>0712871108025657</t>
  </si>
  <si>
    <t>ВЕРХНЕУСЛОНСКИЙ Р-Н, ВЕРХНИЙ УСЛОН С, мкр. ЗАПАДНЫЙ, д. 12, кв. 12</t>
  </si>
  <si>
    <t>24344</t>
  </si>
  <si>
    <t>ВЕРХНЕУСЛОНСКИЙ Р-Н, ВЕРХНИЙ УСЛОН С, мкр. ЗАПАДНЫЙ, д. 12, кв. 3</t>
  </si>
  <si>
    <t>0785071109502041</t>
  </si>
  <si>
    <t>ВЕРХНЕУСЛОНСКИЙ Р-Н, ВЕРХНИЙ УСЛОН С, мкр. ЗАПАДНЫЙ, д. 12, кв. 5</t>
  </si>
  <si>
    <t>0782070903605371</t>
  </si>
  <si>
    <t>ВЕРХНЕУСЛОНСКИЙ Р-Н, ВЕРХНИЙ УСЛОН С, мкр. ЗАПАДНЫЙ, д. 12, кв. 6</t>
  </si>
  <si>
    <t>0785071200071439</t>
  </si>
  <si>
    <t>ВЕРХНЕУСЛОНСКИЙ Р-Н, ВЕРХНИЙ УСЛОН С, мкр. ЗАПАДНЫЙ, д. 12, кв. 7</t>
  </si>
  <si>
    <t>0712971007219451</t>
  </si>
  <si>
    <t>ВЕРХНЕУСЛОНСКИЙ Р-Н, ВЕРХНИЙ УСЛОН С, мкр. ЗАПАДНЫЙ, д. 12, кв. 8</t>
  </si>
  <si>
    <t>0712971007259570</t>
  </si>
  <si>
    <t>ВЕРХНЕУСЛОНСКИЙ Р-Н, ВЕРХНИЙ УСЛОН С, мкр. ЗАПАДНЫЙ, д. 13, кв. 14</t>
  </si>
  <si>
    <t>0712971007220044</t>
  </si>
  <si>
    <t>ВЕРХНЕУСЛОНСКИЙ Р-Н, ВЕРХНИЙ УСЛОН С, мкр. ЗАПАДНЫЙ, д. 13, кв. 16</t>
  </si>
  <si>
    <t>0712871108032754</t>
  </si>
  <si>
    <t>ВЕРХНЕУСЛОНСКИЙ Р-Н, ВЕРХНИЙ УСЛОН С, мкр. ЗАПАДНЫЙ, д. 13, кв. 7</t>
  </si>
  <si>
    <t>0785071109616489</t>
  </si>
  <si>
    <t>ВЕРХНЕУСЛОНСКИЙ Р-Н, ВЕРХНИЙ УСЛОН С, мкр. ЗАПАДНЫЙ, д. 13, кв. 9</t>
  </si>
  <si>
    <t>06109336</t>
  </si>
  <si>
    <t>ВЕРХНЕУСЛОНСКИЙ Р-Н, ВЕРХНИЙ УСЛОН С, мкр. ЗАПАДНЫЙ, д. 3, кв. 15</t>
  </si>
  <si>
    <t>989901</t>
  </si>
  <si>
    <t>ВЕРХНЕУСЛОНСКИЙ Р-Н, ВЕРХНИЙ УСЛОН С, мкр. ЗАПАДНЫЙ, д. 4, кв. 12</t>
  </si>
  <si>
    <t>000932623</t>
  </si>
  <si>
    <t>ВЕРХНЕУСЛОНСКИЙ Р-Н, ВЕРХНИЙ УСЛОН С, мкр. ЗАПАДНЫЙ, д. 7, кв. 1</t>
  </si>
  <si>
    <t>0785071000030483</t>
  </si>
  <si>
    <t>ВЕРХНЕУСЛОНСКИЙ Р-Н, ВЕРХНИЙ УСЛОН С, мкр. ЗАПАДНЫЙ, д. 7, кв. 15</t>
  </si>
  <si>
    <t>0712871108021239</t>
  </si>
  <si>
    <t>ВЕРХНЕУСЛОНСКИЙ Р-Н, ВЕРХНИЙ УСЛОН С, мкр. ЗАПАДНЫЙ, д. 7, кв. 18</t>
  </si>
  <si>
    <t>0785071200197832</t>
  </si>
  <si>
    <t>ВЕРХНЕУСЛОНСКИЙ Р-Н, ВЕРХНИЙ УСЛОН С, мкр. ЗАПАДНЫЙ, д. 7, кв. 2</t>
  </si>
  <si>
    <t>6д075179</t>
  </si>
  <si>
    <t>ВЕРХНЕУСЛОНСКИЙ Р-Н, ВЕРХНИЙ УСЛОН С, мкр. ЗАПАДНЫЙ, д. 7, кв. 4</t>
  </si>
  <si>
    <t>0785071220006889</t>
  </si>
  <si>
    <t>ВЕРХНЕУСЛОНСКИЙ Р-Н, ВЕРХНИЙ УСЛОН С, мкр. ЗАПАДНЫЙ, д. 8, кв. 1</t>
  </si>
  <si>
    <t>0785071109461157</t>
  </si>
  <si>
    <t>ВЕРХНЕУСЛОНСКИЙ Р-Н, ВЕРХНИЙ УСЛОН С, мкр. ЗАПАДНЫЙ, д. 8, кв. 15</t>
  </si>
  <si>
    <t>0712871108022915</t>
  </si>
  <si>
    <t>ВЕРХНЕУСЛОНСКИЙ Р-Н, ВЕРХНИЙ УСЛОН С, мкр. ЗАПАДНЫЙ, д. 8, кв. 18</t>
  </si>
  <si>
    <t>0712870803171362</t>
  </si>
  <si>
    <t>ВЕРХНЕУСЛОНСКИЙ Р-Н, ВЕРХНИЙ УСЛОН С, мкр. ЗАПАДНЫЙ, д. 8, кв. 3</t>
  </si>
  <si>
    <t>0712871108119080</t>
  </si>
  <si>
    <t>ВЕРХНЕУСЛОНСКИЙ Р-Н, ВЕРХНИЙ УСЛОН С, мкр. ЗАПАДНЫЙ, д. 8, кв. 6</t>
  </si>
  <si>
    <t>25850</t>
  </si>
  <si>
    <t>ВЕРХНЕУСЛОНСКИЙ Р-Н, ВЕРХНИЙ УСЛОН С, мкр. ЗАПАДНЫЙ, д. 9, кв. 18</t>
  </si>
  <si>
    <t>Д0712970603</t>
  </si>
  <si>
    <t>ВЕРХНЕУСЛОНСКИЙ Р-Н, ВЕРХНИЙ УСЛОН С, мкр. ЗАПАДНЫЙ, д. 9, кв. 3</t>
  </si>
  <si>
    <t>86099</t>
  </si>
  <si>
    <t>ВЕРХНЕУСЛОНСКИЙ Р-Н, ВЕРХНИЙ УСЛОН С, пер. ЗЕЛЕНЫЙ, д. 4, кв. 2</t>
  </si>
  <si>
    <t>0712971007056988</t>
  </si>
  <si>
    <t>ВЕРХНЕУСЛОНСКИЙ Р-Н, ВЕРХНИЙ УСЛОН С, ул. АВТОДОРОЖНАЯ, д. 2, кв. 38</t>
  </si>
  <si>
    <t>000926444</t>
  </si>
  <si>
    <t>ВЕРХНЕУСЛОНСКИЙ Р-Н, ВЕРХНИЙ УСЛОН С, ул. АВТОДОРОЖНАЯ, д. 8, кв. 7</t>
  </si>
  <si>
    <t>0501868134</t>
  </si>
  <si>
    <t>ВЕРХНЕУСЛОНСКИЙ Р-Н, ВЕРХНИЙ УСЛОН С, ул. БОЕВАЯ, д. 1, кв. 12</t>
  </si>
  <si>
    <t>0712870502474344</t>
  </si>
  <si>
    <t>ВЕРХНЕУСЛОНСКИЙ Р-Н, ВЕРХНИЙ УСЛОН С, ул. ЗАОВРАЖНАЯ, д. 1, кв. 14</t>
  </si>
  <si>
    <t>0712971007219888</t>
  </si>
  <si>
    <t>ВЕРХНЕУСЛОНСКИЙ Р-Н, ВЕРХНИЙ УСЛОН С, ул. ЗАОВРАЖНАЯ, д. 1, кв. 23</t>
  </si>
  <si>
    <t>106469</t>
  </si>
  <si>
    <t>ВЕРХНЕУСЛОНСКИЙ Р-Н, ВЕРХНИЙ УСЛОН С, ул. ЗАОВРАЖНАЯ, д. 1, кв. 24</t>
  </si>
  <si>
    <t>0712971007151126</t>
  </si>
  <si>
    <t>ВЕРХНЕУСЛОНСКИЙ Р-Н, ВЕРХНИЙ УСЛОН С, ул. ЗАОВРАЖНАЯ, д. 1, кв. 25</t>
  </si>
  <si>
    <t>0785071200086686</t>
  </si>
  <si>
    <t>ВЕРХНЕУСЛОНСКИЙ Р-Н, ВЕРХНИЙ УСЛОН С, ул. ЗАОВРАЖНАЯ, д. 1, кв. 5</t>
  </si>
  <si>
    <t>078507120008608</t>
  </si>
  <si>
    <t>ВЕРХНЕУСЛОНСКИЙ Р-Н, ВЕРХНИЙ УСЛОН С, ул. ЗАОВРАЖНАЯ, д. 3, кв. 2</t>
  </si>
  <si>
    <t>0073451</t>
  </si>
  <si>
    <t>ВЕРХНЕУСЛОНСКИЙ Р-Н, ВЕРХНИЙ УСЛОН С, ул. ЗАОВРАЖНАЯ, д. 3, кв. 25</t>
  </si>
  <si>
    <t>024005</t>
  </si>
  <si>
    <t>ВЕРХНЕУСЛОНСКИЙ Р-Н, ВЕРХНИЙ УСЛОН С, ул. ЗАОВРАЖНАЯ, д. 3, кв. 7</t>
  </si>
  <si>
    <t>01443703</t>
  </si>
  <si>
    <t>ВЕРХНЕУСЛОНСКИЙ Р-Н, ВЕРХНИЙ УСЛОН С, ул. ПИОНЕРСКАЯ, д. 13, кв. 2</t>
  </si>
  <si>
    <t>046644</t>
  </si>
  <si>
    <t>ВЕРХНЕУСЛОНСКИЙ Р-Н, ВЕРХНИЙ УСЛОН С, ул. САДОВАЯ, д. 8, кв. 4</t>
  </si>
  <si>
    <t>0785071109777531</t>
  </si>
  <si>
    <t>ВЕРХНЕУСЛОНСКИЙ Р-Н, ВЕРХНИЙ УСЛОН С, ул. ТАТАРСТАН, д. 14, кв. 8</t>
  </si>
  <si>
    <t>013745</t>
  </si>
  <si>
    <t>ВЕРХНЕУСЛОНСКИЙ Р-Н, ВЕРХНИЙ УСЛОН С, ул. ТАТАРСТАН, д. 8, кв. 1</t>
  </si>
  <si>
    <t>0712870709786967</t>
  </si>
  <si>
    <t>ВЕРХНЕУСЛОНСКИЙ Р-Н, ВЕРХНИЙ УСЛОН С, ул. ТАТАРСТАН, д. 8, кв. 3</t>
  </si>
  <si>
    <t>0785071109504137</t>
  </si>
  <si>
    <t>ВЕРХНЕУСЛОНСКИЙ Р-Н, ВЕРХНИЙ УСЛОН С, ул. ЧЕХОВА, д. 26, кв. 13</t>
  </si>
  <si>
    <t>018843</t>
  </si>
  <si>
    <t>ВЕРХНЕУСЛОНСКИЙ Р-Н, ВЕРХНИЙ УСЛОН С, ул. ЧЕХОВА, д. 26, кв. 17</t>
  </si>
  <si>
    <t>018531</t>
  </si>
  <si>
    <t>ВЕРХНЕУСЛОНСКИЙ Р-Н, ВЕРХНИЙ УСЛОН С, ул. ЧЕХОВА, д. 26, кв. 18</t>
  </si>
  <si>
    <t>018600</t>
  </si>
  <si>
    <t>ВЕРХНЕУСЛОНСКИЙ Р-Н, ВЕРХНИЙ УСЛОН С, ул. ЧЕХОВА, д. 26, кв. 21</t>
  </si>
  <si>
    <t>017737</t>
  </si>
  <si>
    <t>ВЕРХНЕУСЛОНСКИЙ Р-Н, ВЕРХНИЙ УСЛОН С, ул. ЧЕХОВА, д. 26, кв. 23</t>
  </si>
  <si>
    <t>018829</t>
  </si>
  <si>
    <t>ВЕРХНЕУСЛОНСКИЙ Р-Н, ВЕРХНИЙ УСЛОН С, ул. ЧЕХОВА, д. 26, кв. 24</t>
  </si>
  <si>
    <t>018640</t>
  </si>
  <si>
    <t>ВЕРХНЕУСЛОНСКИЙ Р-Н, ВЕРХНИЙ УСЛОН С, ул. ЧЕХОВА, д. 26, кв. 6</t>
  </si>
  <si>
    <t>017824</t>
  </si>
  <si>
    <t>ВЕРХНЕУСЛОНСКИЙ Р-Н, ВЕРХНИЙ УСЛОН С, ул. ЧЕХОВА, д. 42, кв. 1</t>
  </si>
  <si>
    <t>0511027</t>
  </si>
  <si>
    <t>ВЕРХНЕУСЛОНСКИЙ Р-Н, ВЕРХНИЙ УСЛОН С, ул. ЧЕХОВА, д. 42, кв. 11</t>
  </si>
  <si>
    <t>037738</t>
  </si>
  <si>
    <t>ВЕРХНЕУСЛОНСКИЙ Р-Н, ВЕРХНИЙ УСЛОН С, ул. ЧЕХОВА, д. 42, кв. 13</t>
  </si>
  <si>
    <t>291338</t>
  </si>
  <si>
    <t>ВЕРХНЕУСЛОНСКИЙ Р-Н, ВЕРХНИЙ УСЛОН С, ул. ЧЕХОВА, д. 42, кв. 16</t>
  </si>
  <si>
    <t>11026089</t>
  </si>
  <si>
    <t>СЭО</t>
  </si>
  <si>
    <t>ВЕРХНЕУСЛОНСКИЙ Р-Н, ВЕРХНИЙ УСЛОН С, ул. ЧЕХОВА, д. 42, кв. 18</t>
  </si>
  <si>
    <t>0712871108017362</t>
  </si>
  <si>
    <t>ВЕРХНЕУСЛОНСКИЙ Р-Н, ВЕРХНИЙ УСЛОН С, ул. ЧЕХОВА, д. 42, кв. 2</t>
  </si>
  <si>
    <t>01603729</t>
  </si>
  <si>
    <t>ВЕРХНЕУСЛОНСКИЙ Р-Н, ВЕРХНИЙ УСЛОН С, ул. ЧЕХОВА, д. 42, кв. 3</t>
  </si>
  <si>
    <t>01510683</t>
  </si>
  <si>
    <t>ВЕРХНЕУСЛОНСКИЙ Р-Н, ВЕРХНИЙ УСЛОН С, ул. ЧЕХОВА, д. 42, кв. 4</t>
  </si>
  <si>
    <t>01603726</t>
  </si>
  <si>
    <t>ВЕРХНЕУСЛОНСКИЙ Р-Н, ВЕРХНИЙ УСЛОН С, ул. ЧЕХОВА, д. 42, кв. 6</t>
  </si>
  <si>
    <t>0712871108023790</t>
  </si>
  <si>
    <t>ВЕРХНЕУСЛОНСКИЙ Р-Н, ВЕРХНИЙ УСЛОН С, ул. ЧЕХОВА, д. 44, кв. 14</t>
  </si>
  <si>
    <t>0785071200073211</t>
  </si>
  <si>
    <t>ВЕРХНЕУСЛОНСКИЙ Р-Н, ВЕРХНИЙ УСЛОН С, ул. ЧЕХОВА, д. 44, кв. 8</t>
  </si>
  <si>
    <t>117561</t>
  </si>
  <si>
    <t>ВЕРХНЕУСЛОНСКИЙ Р-Н, КЛЮЧИЩИ С, ул. ЗАВОДСКАЯ, д. 2, кв. 1</t>
  </si>
  <si>
    <t>0712970397</t>
  </si>
  <si>
    <t>ВЕРХНЕУСЛОНСКИЙ Р-Н, КЛЮЧИЩИ С, ул. ЗАВОДСКАЯ, д. 2, кв. 6</t>
  </si>
  <si>
    <t>В0712970603</t>
  </si>
  <si>
    <t>ВЕРХНЕУСЛОНСКИЙ Р-Н, КЛЮЧИЩИ С, ул. КОЛХОЗНАЯ, д. 15, кв. 9</t>
  </si>
  <si>
    <t>0712970707</t>
  </si>
  <si>
    <t>ВЕРХНЕУСЛОНСКИЙ Р-Н, КУРАЛОВО С, ул. ШКОЛЬНАЯ, д. 4, кв. 1</t>
  </si>
  <si>
    <t>1102457842</t>
  </si>
  <si>
    <t>ВЕРХНЕУСЛОНСКИЙ Р-Н, НИЖНИЙ УСЛОН С, ул. КАРЛА МАРКСА, д. 47, кв. 2</t>
  </si>
  <si>
    <t>69078443</t>
  </si>
  <si>
    <t>ВЕРХНЕУСЛОНСКИЙ Р-Н, НИЖНИЙ УСЛОН С, ул. ПЕРВОМАЙСКАЯ, д. 86, кв. 1</t>
  </si>
  <si>
    <t>7д001066</t>
  </si>
  <si>
    <t>ВЕРХНЕУСЛОНСКИЙ Р-Н, НИЖНИЙ УСЛОН С, ул. СОВЕТСКАЯ, д. 48, кв. 1</t>
  </si>
  <si>
    <t>083293</t>
  </si>
  <si>
    <t>ВЕРХНЕУСЛОНСКИЙ Р-Н, ОКТЯБРЬСКИЙ П, ул. ШКОЛЬНАЯ, д. 10, кв. 1</t>
  </si>
  <si>
    <t>14643097</t>
  </si>
  <si>
    <t>ВЕРХНЕУСЛОНСКИЙ Р-Н, ПЕЧИЩИ С, ул. КИРОВА, д. 8, кв. 1</t>
  </si>
  <si>
    <t>0678161102438643</t>
  </si>
  <si>
    <t>ВЕРХНЕУСЛОНСКИЙ Р-Н, ПУСТЫЕ МОРКВАШИ П, ул. ЦЕНТРАЛЬНАЯ, д. 13, кв. 11</t>
  </si>
  <si>
    <t>022196</t>
  </si>
  <si>
    <t>ВЕРХНЕУСЛОНСКИЙ Р-Н, ПУСТЫЕ МОРКВАШИ П, ул. ЦЕНТРАЛЬНАЯ, д. 13, кв. 3</t>
  </si>
  <si>
    <t>0712880202836632</t>
  </si>
  <si>
    <t>ВЕРХНЕУСЛОНСКИЙ Р-Н, ПУСТЫЕ МОРКВАШИ П, ул. ЦЕНТРАЛЬНАЯ, д. 13, кв. 4</t>
  </si>
  <si>
    <t>0712880202806970</t>
  </si>
  <si>
    <t>ВЕРХНЕУСЛОНСКИЙ Р-Н, РУССКОЕ БУРНАШЕВО С, ул. БОЛЬШАЯ, д. 15, кв. 1</t>
  </si>
  <si>
    <t>0601910535</t>
  </si>
  <si>
    <t>ДРОЖЖАНОВСКИЙ Р-Н, Ж/Д СТАНЦИЯ БУРУНДУКИ П, ул. ГАГАРИНА, д. 4, кв. 2</t>
  </si>
  <si>
    <t>01518538</t>
  </si>
  <si>
    <t>ДРОЖЖАНОВСКИЙ Р-Н, НОВОЕ ДРОЖЖАНОЕ С, пер. МОЛОДЕЖНЫЙ, д. 2, кв. 2</t>
  </si>
  <si>
    <t>383420</t>
  </si>
  <si>
    <t>ДРОЖЖАНОВСКИЙ Р-Н, НОВОЕ ДРОЖЖАНОЕ С, ул. МОЛОДЕЖНАЯ, д. 13, кв. 1</t>
  </si>
  <si>
    <t>230064</t>
  </si>
  <si>
    <t>ДРОЖЖАНОВСКИЙ Р-Н, НОВОЕ ДРОЖЖАНОЕ С, ул. ХИМИКОВ, д. 1, кв. 1</t>
  </si>
  <si>
    <t>0121068</t>
  </si>
  <si>
    <t>ДРОЖЖАНОВСКИЙ Р-Н, НОВОЕ ДРОЖЖАНОЕ С, ул. ХИМИКОВ, д. 12, кв. 2</t>
  </si>
  <si>
    <t>320584</t>
  </si>
  <si>
    <t>ДРОЖЖАНОВСКИЙ Р-Н, НОВОЕ ДРОЖЖАНОЕ С, ул. ХИМИКОВ, д. 6, кв. 2</t>
  </si>
  <si>
    <t>320595</t>
  </si>
  <si>
    <t>ДРОЖЖАНОВСКИЙ Р-Н, СТАРОЕ ДРОЖЖАНОЕ С, ул. 2 ПЯТИЛЕТКА, д. 8, кв. 1</t>
  </si>
  <si>
    <t>028356</t>
  </si>
  <si>
    <t>ДРОЖЖАНОВСКИЙ Р-Н, СТАРОЕ ДРОЖЖАНОЕ С, ул. БАЗАРНАЯ, д. 7, кв. 13</t>
  </si>
  <si>
    <t>0150666207</t>
  </si>
  <si>
    <t>ДРОЖЖАНОВСКИЙ Р-Н, СТАРОЕ ДРОЖЖАНОЕ С, ул. БАЗАРНАЯ, д. 7, кв. 14</t>
  </si>
  <si>
    <t>01518870</t>
  </si>
  <si>
    <t>ДРОЖЖАНОВСКИЙ Р-Н, СТАРОЕ ДРОЖЖАНОЕ С, ул. БАЗАРНАЯ, д. 7, кв. 15</t>
  </si>
  <si>
    <t>01519242</t>
  </si>
  <si>
    <t>ДРОЖЖАНОВСКИЙ Р-Н, СТАРОЕ ДРОЖЖАНОЕ С, ул. БАЗАРНАЯ, д. 7, кв. 17</t>
  </si>
  <si>
    <t>01519163</t>
  </si>
  <si>
    <t>ДРОЖЖАНОВСКИЙ Р-Н, СТАРОЕ ДРОЖЖАНОЕ С, ул. БАЗАРНАЯ, д. 7, кв. 3</t>
  </si>
  <si>
    <t>0789571109446636</t>
  </si>
  <si>
    <t>ДРОЖЖАНОВСКИЙ Р-Н, СТАРОЕ ДРОЖЖАНОЕ С, ул. ДЗЕРЖИНСКОГО, д. 17, кв. 3</t>
  </si>
  <si>
    <t>Д0678161102</t>
  </si>
  <si>
    <t>ДРОЖЖАНОВСКИЙ Р-Н, СТАРОЕ ДРОЖЖАНОЕ С, ул. ЗАВОДСКАЯ, д. 12, кв. 1</t>
  </si>
  <si>
    <t>041689</t>
  </si>
  <si>
    <t>ДРОЖЖАНОВСКИЙ Р-Н, СТАРОЕ ДРОЖЖАНОЕ С, ул. КООПЕРАТИВНАЯ, д. 12, кв. 3</t>
  </si>
  <si>
    <t>015605</t>
  </si>
  <si>
    <t>СЦЭТ-13</t>
  </si>
  <si>
    <t>ДРОЖЖАНОВСКИЙ Р-Н, СТАРОЕ ДРОЖЖАНОЕ С, ул. КООПЕРАТИВНАЯ, д. 12, кв. 7</t>
  </si>
  <si>
    <t>01500201</t>
  </si>
  <si>
    <t>ДРОЖЖАНОВСКИЙ Р-Н, СТАРОЕ ДРОЖЖАНОЕ С, ул. КООПЕРАТИВНАЯ, д. 13, кв. 1</t>
  </si>
  <si>
    <t>174225</t>
  </si>
  <si>
    <t>ДРОЖЖАНОВСКИЙ Р-Н, СТАРОЕ ДРОЖЖАНОЕ С, ул. КООПЕРАТИВНАЯ, д. 13, кв. 2 комн. 2</t>
  </si>
  <si>
    <t>49098695</t>
  </si>
  <si>
    <t>ДРОЖЖАНОВСКИЙ Р-Н, СТАРОЕ ДРОЖЖАНОЕ С, ул. КООПЕРАТИВНАЯ, д. 13, кв. 2 комн. 3</t>
  </si>
  <si>
    <t>0789571109348169</t>
  </si>
  <si>
    <t>ДРОЖЖАНОВСКИЙ Р-Н, СТАРОЕ ДРОЖЖАНОЕ С, ул. КООПЕРАТИВНАЯ, д. 14, кв. 11</t>
  </si>
  <si>
    <t>01504904</t>
  </si>
  <si>
    <t>ДРОЖЖАНОВСКИЙ Р-Н, СТАРОЕ ДРОЖЖАНОЕ С, ул. КООПЕРАТИВНАЯ, д. 14, кв. 2</t>
  </si>
  <si>
    <t>304698</t>
  </si>
  <si>
    <t>ДРОЖЖАНОВСКИЙ Р-Н, СТАРОЕ ДРОЖЖАНОЕ С, ул. КООПЕРАТИВНАЯ, д. 14, кв. 21</t>
  </si>
  <si>
    <t>0789571109380254</t>
  </si>
  <si>
    <t>ДРОЖЖАНОВСКИЙ Р-Н, СТАРОЕ ДРОЖЖАНОЕ С, ул. КООПЕРАТИВНАЯ, д. 14, кв. 9</t>
  </si>
  <si>
    <t>0789571109384518</t>
  </si>
  <si>
    <t>ДРОЖЖАНОВСКИЙ Р-Н, СТАРОЕ ДРОЖЖАНОЕ С, ул. КООПЕРАТИВНАЯ, д. 15, кв. 3</t>
  </si>
  <si>
    <t>0737060000</t>
  </si>
  <si>
    <t>ДРОЖЖАНОВСКИЙ Р-Н, СТАРОЕ ДРОЖЖАНОЕ С, ул. КООПЕРАТИВНАЯ, д. 16, кв. 14</t>
  </si>
  <si>
    <t>01518909</t>
  </si>
  <si>
    <t>ДРОЖЖАНОВСКИЙ Р-Н, СТАРОЕ ДРОЖЖАНОЕ С, ул. КООПЕРАТИВНАЯ, д. 8, кв. 14</t>
  </si>
  <si>
    <t>01518598</t>
  </si>
  <si>
    <t>ДРОЖЖАНОВСКИЙ Р-Н, СТАРОЕ ДРОЖЖАНОЕ С, ул. НОВАЯ, д. 2, кв. 2</t>
  </si>
  <si>
    <t>0711270502</t>
  </si>
  <si>
    <t>ДРОЖЖАНОВСКИЙ Р-Н, СТАРОЕ ДРОЖЖАНОЕ С, ул. СТРОИТЕЛЕЙ, д. 5, кв. 1</t>
  </si>
  <si>
    <t>311180</t>
  </si>
  <si>
    <t>ДРОЖЖАНОВСКИЙ Р-Н, СТАРОЕ ДРОЖЖАНОЕ С, ул. ТЕХНИЧЕСКАЯ, д. 22, кв. 8</t>
  </si>
  <si>
    <t>01502071</t>
  </si>
  <si>
    <t>ДРОЖЖАНОВСКИЙ Р-Н, СТАРОЕ ШАЙМУРЗИНО С, ул. КОМСОМОЛЬСКАЯ, д. 2а, кв. 7</t>
  </si>
  <si>
    <t>726972</t>
  </si>
  <si>
    <t>ДРОЖЖАНОВСКИЙ Р-Н, ТАТАРСКИЙ САПЛЫК Д, ул. ШОССЕЙНАЯ, д. 6, кв. 1</t>
  </si>
  <si>
    <t>29985</t>
  </si>
  <si>
    <t>КАЙБИЦКИЙ Р-Н, БОЛЬШИЕ КАЙБИЦЫ С, ул. ГИСМАТУЛЛИНА, д. 23, кв. 5</t>
  </si>
  <si>
    <t>02349098</t>
  </si>
  <si>
    <t>КАЙБИЦКИЙ Р-Н, БОЛЬШИЕ КАЙБИЦЫ С, ул. ГИСМАТУЛЛИНА, д. 23, кв. 8</t>
  </si>
  <si>
    <t>02356992</t>
  </si>
  <si>
    <t>КАЙБИЦКИЙ Р-Н, БОЛЬШИЕ КАЙБИЦЫ С, ул. КЗЫЛ ЯР, д. 20, кв. 1</t>
  </si>
  <si>
    <t>0727370307870010</t>
  </si>
  <si>
    <t>КАЙБИЦКИЙ Р-Н, БОЛЬШИЕ КАЙБИЦЫ С, ул. М.ЗАКИРОВА, д. 6, кв. 1</t>
  </si>
  <si>
    <t>072737037558260</t>
  </si>
  <si>
    <t>КАЙБИЦКИЙ Р-Н, Ж/Д СТАНЦИИ КУЛАНГА П, ул. ЛИНЕЙНАЯ, д. 1, кв. 4</t>
  </si>
  <si>
    <t>0727370207090525</t>
  </si>
  <si>
    <t>КАЙБИЦКИЙ Р-Н, МУРАТОВО Д, ул. ШКОЛЬНАЯ, д. 21, кв. 1</t>
  </si>
  <si>
    <t>120276</t>
  </si>
  <si>
    <t>КАМСКО-УСТЬИНСКИЙ Р-Н, КАМСКОЕ УСТЬЕ ПГТ, ул. ДЗЕРЖИНСКОГО, д. 17, кв. 2</t>
  </si>
  <si>
    <t>172272</t>
  </si>
  <si>
    <t>КАМСКО-УСТЬИНСКИЙ Р-Н, КАМСКОЕ УСТЬЕ ПГТ, ул. ДЗЕРЖИНСКОГО, д. 17, кв. 3</t>
  </si>
  <si>
    <t>025917</t>
  </si>
  <si>
    <t>КАМСКО-УСТЬИНСКИЙ Р-Н, КАМСКОЕ УСТЬЕ ПГТ, ул. КОМАРОВА, д. 13А, кв. 14</t>
  </si>
  <si>
    <t>038436</t>
  </si>
  <si>
    <t>КАМСКО-УСТЬИНСКИЙ Р-Н, КАМСКОЕ УСТЬЕ ПГТ, ул. КОМАРОВА, д. 18, кв. 11</t>
  </si>
  <si>
    <t>6110216707</t>
  </si>
  <si>
    <t>КАМСКО-УСТЬИНСКИЙ Р-Н, КАМСКОЕ УСТЬЕ ПГТ, ул. КОМАРОВА, д. 19, кв. 11</t>
  </si>
  <si>
    <t>015310</t>
  </si>
  <si>
    <t>КАМСКО-УСТЬИНСКИЙ Р-Н, КАМСКОЕ УСТЬЕ ПГТ, ул. КОМАРОВА, д. 19, кв. 12</t>
  </si>
  <si>
    <t>002170</t>
  </si>
  <si>
    <t>КАМСКО-УСТЬИНСКИЙ Р-Н, КАМСКОЕ УСТЬЕ ПГТ, ул. КОМАРОВА, д. 19, кв. 15</t>
  </si>
  <si>
    <t>015764</t>
  </si>
  <si>
    <t>КАМСКО-УСТЬИНСКИЙ Р-Н, КАМСКОЕ УСТЬЕ ПГТ, ул. КОМАРОВА, д. 19, кв. 18</t>
  </si>
  <si>
    <t>201112</t>
  </si>
  <si>
    <t>КАМСКО-УСТЬИНСКИЙ Р-Н, КАМСКОЕ УСТЬЕ ПГТ, ул. КОМАРОВА, д. 19, кв. 25</t>
  </si>
  <si>
    <t>026322</t>
  </si>
  <si>
    <t>КАМСКО-УСТЬИНСКИЙ Р-Н, КАМСКОЕ УСТЬЕ ПГТ, ул. КОМАРОВА, д. 19, кв. 3</t>
  </si>
  <si>
    <t>69078544</t>
  </si>
  <si>
    <t>КАМСКО-УСТЬИНСКИЙ Р-Н, КАМСКОЕ УСТЬЕ ПГТ, ул. КОМАРОВА, д. 19, кв. 5</t>
  </si>
  <si>
    <t>23431</t>
  </si>
  <si>
    <t>КАМСКО-УСТЬИНСКИЙ Р-Н, КАМСКОЕ УСТЬЕ ПГТ, ул. КОМАРОВА, д. 19, кв. 6</t>
  </si>
  <si>
    <t>015089</t>
  </si>
  <si>
    <t>КАМСКО-УСТЬИНСКИЙ Р-Н, КАМСКОЕ УСТЬЕ ПГТ, ул. КОМАРОВА, д. 19, кв. 8</t>
  </si>
  <si>
    <t>092799</t>
  </si>
  <si>
    <t>КАМСКО-УСТЬИНСКИЙ Р-Н, КАМСКОЕ УСТЬЕ ПГТ, ул. КОМАРОВА, д. 21, кв. 22</t>
  </si>
  <si>
    <t>754897</t>
  </si>
  <si>
    <t>КАМСКО-УСТЬИНСКИЙ Р-Н, КАМСКОЕ УСТЬЕ ПГТ, ул. КОМАРОВА, д. 5, кв. 1</t>
  </si>
  <si>
    <t>0712870400822100</t>
  </si>
  <si>
    <t>КАМСКО-УСТЬИНСКИЙ Р-Н, КАМСКОЕ УСТЬЕ ПГТ, ул. КОМАРОВА, д. 5, кв. 10</t>
  </si>
  <si>
    <t>0712870400821455</t>
  </si>
  <si>
    <t>КАМСКО-УСТЬИНСКИЙ Р-Н, КАМСКОЕ УСТЬЕ ПГТ, ул. КОМАРОВА, д. 5, кв. 12</t>
  </si>
  <si>
    <t>0712870400183249</t>
  </si>
  <si>
    <t>КАМСКО-УСТЬИНСКИЙ Р-Н, КАМСКОЕ УСТЬЕ ПГТ, ул. КОМАРОВА, д. 5, кв. 13</t>
  </si>
  <si>
    <t>0712870400182655</t>
  </si>
  <si>
    <t>КАМСКО-УСТЬИНСКИЙ Р-Н, КАМСКОЕ УСТЬЕ ПГТ, ул. КОМАРОВА, д. 5, кв. 14</t>
  </si>
  <si>
    <t>0712870400250422</t>
  </si>
  <si>
    <t>КАМСКО-УСТЬИНСКИЙ Р-Н, КАМСКОЕ УСТЬЕ ПГТ, ул. КОМАРОВА, д. 5, кв. 15</t>
  </si>
  <si>
    <t>071870409763244</t>
  </si>
  <si>
    <t>КАМСКО-УСТЬИНСКИЙ Р-Н, КАМСКОЕ УСТЬЕ ПГТ, ул. КОМАРОВА, д. 5, кв. 16</t>
  </si>
  <si>
    <t>0712870400209260</t>
  </si>
  <si>
    <t>КАМСКО-УСТЬИНСКИЙ Р-Н, КАМСКОЕ УСТЬЕ ПГТ, ул. КОМАРОВА, д. 5, кв. 17</t>
  </si>
  <si>
    <t>0712870400313721</t>
  </si>
  <si>
    <t>КАМСКО-УСТЬИНСКИЙ Р-Н, КАМСКОЕ УСТЬЕ ПГТ, ул. КОМАРОВА, д. 5, кв. 18</t>
  </si>
  <si>
    <t>0712870409684747</t>
  </si>
  <si>
    <t>КАМСКО-УСТЬИНСКИЙ Р-Н, КАМСКОЕ УСТЬЕ ПГТ, ул. КОМАРОВА, д. 5, кв. 19</t>
  </si>
  <si>
    <t>0712870400240867</t>
  </si>
  <si>
    <t>КАМСКО-УСТЬИНСКИЙ Р-Н, КАМСКОЕ УСТЬЕ ПГТ, ул. КОМАРОВА, д. 5, кв. 2</t>
  </si>
  <si>
    <t>0712807040611214</t>
  </si>
  <si>
    <t>КАМСКО-УСТЬИНСКИЙ Р-Н, КАМСКОЕ УСТЬЕ ПГТ, ул. КОМАРОВА, д. 5, кв. 20</t>
  </si>
  <si>
    <t>0712860400240874</t>
  </si>
  <si>
    <t>КАМСКО-УСТЬИНСКИЙ Р-Н, КАМСКОЕ УСТЬЕ ПГТ, ул. КОМАРОВА, д. 5, кв. 21</t>
  </si>
  <si>
    <t>0712870400345258</t>
  </si>
  <si>
    <t>КАМСКО-УСТЬИНСКИЙ Р-Н, КАМСКОЕ УСТЬЕ ПГТ, ул. КОМАРОВА, д. 5, кв. 22</t>
  </si>
  <si>
    <t>0712970400345531</t>
  </si>
  <si>
    <t>КАМСКО-УСТЬИНСКИЙ Р-Н, КАМСКОЕ УСТЬЕ ПГТ, ул. КОМАРОВА, д. 5, кв. 23</t>
  </si>
  <si>
    <t>0712870400346415</t>
  </si>
  <si>
    <t>КАМСКО-УСТЬИНСКИЙ Р-Н, КАМСКОЕ УСТЬЕ ПГТ, ул. КОМАРОВА, д. 5, кв. 24</t>
  </si>
  <si>
    <t>0712870400345555</t>
  </si>
  <si>
    <t>КАМСКО-УСТЬИНСКИЙ Р-Н, КАМСКОЕ УСТЬЕ ПГТ, ул. КОМАРОВА, д. 5, кв. 25</t>
  </si>
  <si>
    <t>0712807040611092</t>
  </si>
  <si>
    <t>КАМСКО-УСТЬИНСКИЙ Р-Н, КАМСКОЕ УСТЬЕ ПГТ, ул. КОМАРОВА, д. 5, кв. 26</t>
  </si>
  <si>
    <t>0712870409732882</t>
  </si>
  <si>
    <t>КАМСКО-УСТЬИНСКИЙ Р-Н, КАМСКОЕ УСТЬЕ ПГТ, ул. КОМАРОВА, д. 5, кв. 27</t>
  </si>
  <si>
    <t>0712870400786587</t>
  </si>
  <si>
    <t>КАМСКО-УСТЬИНСКИЙ Р-Н, КАМСКОЕ УСТЬЕ ПГТ, ул. КОМАРОВА, д. 5, кв. 28</t>
  </si>
  <si>
    <t>0712870400231179</t>
  </si>
  <si>
    <t>КАМСКО-УСТЬИНСКИЙ Р-Н, КАМСКОЕ УСТЬЕ ПГТ, ул. КОМАРОВА, д. 5, кв. 29</t>
  </si>
  <si>
    <t>0712870400785368</t>
  </si>
  <si>
    <t>КАМСКО-УСТЬИНСКИЙ Р-Н, КАМСКОЕ УСТЬЕ ПГТ, ул. КОМАРОВА, д. 5, кв. 30</t>
  </si>
  <si>
    <t>0712870400787331</t>
  </si>
  <si>
    <t>КАМСКО-УСТЬИНСКИЙ Р-Н, КАМСКОЕ УСТЬЕ ПГТ, ул. КОМАРОВА, д. 5, кв. 31</t>
  </si>
  <si>
    <t>0712807040676497</t>
  </si>
  <si>
    <t>КАМСКО-УСТЬИНСКИЙ Р-Н, КАМСКОЕ УСТЬЕ ПГТ, ул. КОМАРОВА, д. 5, кв. 32</t>
  </si>
  <si>
    <t>0712807040682344</t>
  </si>
  <si>
    <t>КАМСКО-УСТЬИНСКИЙ Р-Н, КАМСКОЕ УСТЬЕ ПГТ, ул. КОМАРОВА, д. 5, кв. 33</t>
  </si>
  <si>
    <t>0712870501625006</t>
  </si>
  <si>
    <t>КАМСКО-УСТЬИНСКИЙ Р-Н, КАМСКОЕ УСТЬЕ ПГТ, ул. КОМАРОВА, д. 5, кв. 34</t>
  </si>
  <si>
    <t>0712870400301803</t>
  </si>
  <si>
    <t>КАМСКО-УСТЬИНСКИЙ Р-Н, КАМСКОЕ УСТЬЕ ПГТ, ул. КОМАРОВА, д. 5, кв. 35</t>
  </si>
  <si>
    <t>0712870400161995</t>
  </si>
  <si>
    <t>КАМСКО-УСТЬИНСКИЙ Р-Н, КАМСКОЕ УСТЬЕ ПГТ, ул. КОМАРОВА, д. 5, кв. 36</t>
  </si>
  <si>
    <t>0712870400251658</t>
  </si>
  <si>
    <t>КАМСКО-УСТЬИНСКИЙ Р-Н, КАМСКОЕ УСТЬЕ ПГТ, ул. КОМАРОВА, д. 5, кв. 37</t>
  </si>
  <si>
    <t>0712870400279874</t>
  </si>
  <si>
    <t>КАМСКО-УСТЬИНСКИЙ Р-Н, КАМСКОЕ УСТЬЕ ПГТ, ул. КОМАРОВА, д. 5, кв. 38</t>
  </si>
  <si>
    <t>0712870400199530</t>
  </si>
  <si>
    <t>КАМСКО-УСТЬИНСКИЙ Р-Н, КАМСКОЕ УСТЬЕ ПГТ, ул. КОМАРОВА, д. 5, кв. 4</t>
  </si>
  <si>
    <t>0712870400785887</t>
  </si>
  <si>
    <t>КАМСКО-УСТЬИНСКИЙ Р-Н, КАМСКОЕ УСТЬЕ ПГТ, ул. КОМАРОВА, д. 5, кв. 5</t>
  </si>
  <si>
    <t>0712870400786044</t>
  </si>
  <si>
    <t>КАМСКО-УСТЬИНСКИЙ Р-Н, КАМСКОЕ УСТЬЕ ПГТ, ул. КОМАРОВА, д. 5, кв. 7</t>
  </si>
  <si>
    <t>0712870400804274</t>
  </si>
  <si>
    <t>КАМСКО-УСТЬИНСКИЙ Р-Н, КАМСКОЕ УСТЬЕ ПГТ, ул. КОМАРОВА, д. 5, кв. 8</t>
  </si>
  <si>
    <t>0712870400323171</t>
  </si>
  <si>
    <t>КАМСКО-УСТЬИНСКИЙ Р-Н, КАМСКОЕ УСТЬЕ ПГТ, ул. КОМАРОВА, д. 5, кв. 9</t>
  </si>
  <si>
    <t>0712870400325038</t>
  </si>
  <si>
    <t>КАМСКО-УСТЬИНСКИЙ Р-Н, КАМСКОЕ УСТЬЕ ПГТ, ул. КОМАРОВА, д. 8, кв. 1</t>
  </si>
  <si>
    <t>410905</t>
  </si>
  <si>
    <t>КАМСКО-УСТЬИНСКИЙ Р-Н, КАМСКОЕ УСТЬЕ ПГТ, ул. КОМАРОВА, д. 8, кв. 12</t>
  </si>
  <si>
    <t>0727670103931862</t>
  </si>
  <si>
    <t>КАМСКО-УСТЬИНСКИЙ Р-Н, КАМСКОЕ УСТЬЕ ПГТ, ул. КОМАРОВА, д. 8, кв. 2</t>
  </si>
  <si>
    <t>071304</t>
  </si>
  <si>
    <t>КАМСКО-УСТЬИНСКИЙ Р-Н, КАМСКОЕ УСТЬЕ ПГТ, ул. КОМАРОВА, д. 8, кв. 7</t>
  </si>
  <si>
    <t>7050812716</t>
  </si>
  <si>
    <t>КАМСКО-УСТЬИНСКИЙ Р-Н, КАМСКОЕ УСТЬЕ ПГТ, ул. КОМАРОВА, д. 9, кв. 12</t>
  </si>
  <si>
    <t>0712870308846116</t>
  </si>
  <si>
    <t>КАМСКО-УСТЬИНСКИЙ Р-Н, КАМСКОЕ УСТЬЕ ПГТ, ул. МОЛОДЕЖНАЯ, д. 3, кв. 2</t>
  </si>
  <si>
    <t>110800</t>
  </si>
  <si>
    <t>КАМСКО-УСТЬИНСКИЙ Р-Н, КАМСКОЕ УСТЬЕ ПГТ, ул. ОСТРОВСКОГО, д. 46, кв. 2</t>
  </si>
  <si>
    <t>221856</t>
  </si>
  <si>
    <t>КАМСКО-УСТЬИНСКИЙ Р-Н, КАМСКОЕ УСТЬЕ ПГТ, ул. ПОЛЕВАЯ, д. 6, кв. 3</t>
  </si>
  <si>
    <t>114492</t>
  </si>
  <si>
    <t>КАМСКО-УСТЬИНСКИЙ Р-Н, КАМСКОЕ УСТЬЕ ПГТ, ул. С.САЙДАШЕВА, д. 12, кв. 2</t>
  </si>
  <si>
    <t>23111</t>
  </si>
  <si>
    <t>КАМСКО-УСТЬИНСКИЙ Р-Н, КИРЕЛЬСКОЕ С, ул. СОВХОЗНАЯ ПЛОЩАДЬ, д. 2, кв. 4</t>
  </si>
  <si>
    <t>369025</t>
  </si>
  <si>
    <t>КАМСКО-УСТЬИНСКИЙ Р-Н, КИРЕЛЬСКОЕ С, ул. СОВХОЗНАЯ ПЛОЩАДЬ, д. 5, кв. 1</t>
  </si>
  <si>
    <t>320812</t>
  </si>
  <si>
    <t>КАМСКО-УСТЬИНСКИЙ Р-Н, КИРЕЛЬСКОЕ С, ул. СОВХОЗНАЯ ПЛОЩАДЬ, д. 7, кв. 3</t>
  </si>
  <si>
    <t>366330</t>
  </si>
  <si>
    <t>КАМСКО-УСТЬИНСКИЙ Р-Н, КРАСНОВИДОВО С, ул. НАБЕРЕЖНАЯ, д. 1, кв. 10</t>
  </si>
  <si>
    <t>221626</t>
  </si>
  <si>
    <t>КАМСКО-УСТЬИНСКИЙ Р-Н, КУЙБЫШЕВСКИЙ ЗАТОН  ПГТ, ул. ГАГАРИНА, д. 15, кв. 5</t>
  </si>
  <si>
    <t>034164</t>
  </si>
  <si>
    <t>КАМСКО-УСТЬИНСКИЙ Р-Н, КУЙБЫШЕВСКИЙ ЗАТОН  ПГТ, ул. ГАГАРИНА, д. 2, кв. 5</t>
  </si>
  <si>
    <t>706342</t>
  </si>
  <si>
    <t>КАМСКО-УСТЬИНСКИЙ Р-Н, КУЙБЫШЕВСКИЙ ЗАТОН  ПГТ, ул. ГАГАРИНА, д. 2, кв. 8</t>
  </si>
  <si>
    <t>352854</t>
  </si>
  <si>
    <t>КАМСКО-УСТЬИНСКИЙ Р-Н, КУЙБЫШЕВСКИЙ ЗАТОН  ПГТ, ул. ГАГАРИНА, д. 23, кв. 3</t>
  </si>
  <si>
    <t>329778</t>
  </si>
  <si>
    <t>КАМСКО-УСТЬИНСКИЙ Р-Н, КУЙБЫШЕВСКИЙ ЗАТОН  ПГТ, ул. ГАГАРИНА, д. 27, кв. 1</t>
  </si>
  <si>
    <t>0157577</t>
  </si>
  <si>
    <t>КАМСКО-УСТЬИНСКИЙ Р-Н, КУЙБЫШЕВСКИЙ ЗАТОН  ПГТ, ул. ГАГАРИНА, д. 27, кв. 4</t>
  </si>
  <si>
    <t>300781</t>
  </si>
  <si>
    <t>КАМСКО-УСТЬИНСКИЙ Р-Н, КУЙБЫШЕВСКИЙ ЗАТОН  ПГТ, ул. ГАГАРИНА, д. 27, кв. 5</t>
  </si>
  <si>
    <t>025591</t>
  </si>
  <si>
    <t>КАМСКО-УСТЬИНСКИЙ Р-Н, КУЙБЫШЕВСКИЙ ЗАТОН  ПГТ, ул. ГАГАРИНА, д. 29, кв. 3</t>
  </si>
  <si>
    <t>01256025</t>
  </si>
  <si>
    <t>КАМСКО-УСТЬИНСКИЙ Р-Н, КУЙБЫШЕВСКИЙ ЗАТОН  ПГТ, ул. ГАГАРИНА, д. 29, кв. 8</t>
  </si>
  <si>
    <t>01353036</t>
  </si>
  <si>
    <t>КАМСКО-УСТЬИНСКИЙ Р-Н, КУЙБЫШЕВСКИЙ ЗАТОН  ПГТ, ул. ГАГАРИНА, д. 6, кв. 7</t>
  </si>
  <si>
    <t>16915</t>
  </si>
  <si>
    <t>КАМСКО-УСТЬИНСКИЙ Р-Н, КУЙБЫШЕВСКИЙ ЗАТОН  ПГТ, ул. ГАГАРИНА, д. 8, кв. 14</t>
  </si>
  <si>
    <t>005266</t>
  </si>
  <si>
    <t>СЭТ1-2</t>
  </si>
  <si>
    <t>КАМСКО-УСТЬИНСКИЙ Р-Н, КУЙБЫШЕВСКИЙ ЗАТОН  ПГТ, ул. ГАГАРИНА, д. 8, кв. 4</t>
  </si>
  <si>
    <t>102465</t>
  </si>
  <si>
    <t>КАМСКО-УСТЬИНСКИЙ Р-Н, КУЙБЫШЕВСКИЙ ЗАТОН  ПГТ, ул. ГАГАРИНА, д. 8, кв. 9</t>
  </si>
  <si>
    <t>408505</t>
  </si>
  <si>
    <t>КАМСКО-УСТЬИНСКИЙ Р-Н, КУЙБЫШЕВСКИЙ ЗАТОН  ПГТ, ул. ЗАВОДСКАЯ, д. 1, кв. 10</t>
  </si>
  <si>
    <t>102867</t>
  </si>
  <si>
    <t>КАМСКО-УСТЬИНСКИЙ Р-Н, КУЙБЫШЕВСКИЙ ЗАТОН  ПГТ, ул. ЗАВОДСКАЯ, д. 1, кв. 11</t>
  </si>
  <si>
    <t>014495</t>
  </si>
  <si>
    <t>КАМСКО-УСТЬИНСКИЙ Р-Н, КУЙБЫШЕВСКИЙ ЗАТОН  ПГТ, ул. ЗАВОДСКАЯ, д. 1, кв. 13</t>
  </si>
  <si>
    <t>015438</t>
  </si>
  <si>
    <t>КАМСКО-УСТЬИНСКИЙ Р-Н, КУЙБЫШЕВСКИЙ ЗАТОН  ПГТ, ул. ЗАВОДСКАЯ, д. 1, кв. 15</t>
  </si>
  <si>
    <t>014717</t>
  </si>
  <si>
    <t>КАМСКО-УСТЬИНСКИЙ Р-Н, КУЙБЫШЕВСКИЙ ЗАТОН  ПГТ, ул. ЗАВОДСКАЯ, д. 1, кв. 27</t>
  </si>
  <si>
    <t>7060816887</t>
  </si>
  <si>
    <t>КАМСКО-УСТЬИНСКИЙ Р-Н, КУЙБЫШЕВСКИЙ ЗАТОН  ПГТ, ул. ЗАВОДСКАЯ, д. 1, кв. 3</t>
  </si>
  <si>
    <t>092934</t>
  </si>
  <si>
    <t>КАМСКО-УСТЬИНСКИЙ Р-Н, КУЙБЫШЕВСКИЙ ЗАТОН  ПГТ, ул. ЗАВОДСКАЯ, д. 1, кв. 34</t>
  </si>
  <si>
    <t>092783</t>
  </si>
  <si>
    <t>КАМСКО-УСТЬИНСКИЙ Р-Н, КУЙБЫШЕВСКИЙ ЗАТОН  ПГТ, ул. ЗАВОДСКАЯ, д. 1, кв. 42</t>
  </si>
  <si>
    <t>6Д077673</t>
  </si>
  <si>
    <t>КАМСКО-УСТЬИНСКИЙ Р-Н, КУЙБЫШЕВСКИЙ ЗАТОН  ПГТ, ул. ЗАВОДСКАЯ, д. 1, кв. 43</t>
  </si>
  <si>
    <t>111202</t>
  </si>
  <si>
    <t>КАМСКО-УСТЬИНСКИЙ Р-Н, КУЙБЫШЕВСКИЙ ЗАТОН  ПГТ, ул. ЗАВОДСКАЯ, д. 1, кв. 45</t>
  </si>
  <si>
    <t>046970</t>
  </si>
  <si>
    <t>КАМСКО-УСТЬИНСКИЙ Р-Н, КУЙБЫШЕВСКИЙ ЗАТОН  ПГТ, ул. ЗАВОДСКАЯ, д. 1, кв. 47</t>
  </si>
  <si>
    <t>6110241070</t>
  </si>
  <si>
    <t>КАМСКО-УСТЬИНСКИЙ Р-Н, КУЙБЫШЕВСКИЙ ЗАТОН  ПГТ, ул. ЗАВОДСКАЯ, д. 1, кв. 54</t>
  </si>
  <si>
    <t>7010417651</t>
  </si>
  <si>
    <t>КАМСКО-УСТЬИНСКИЙ Р-Н, КУЙБЫШЕВСКИЙ ЗАТОН  ПГТ, ул. ЗАВОДСКАЯ, д. 1, кв. 56</t>
  </si>
  <si>
    <t>023005</t>
  </si>
  <si>
    <t>КАМСКО-УСТЬИНСКИЙ Р-Н, КУЙБЫШЕВСКИЙ ЗАТОН  ПГТ, ул. ЗАВОДСКАЯ, д. 1, кв. 9</t>
  </si>
  <si>
    <t>419728</t>
  </si>
  <si>
    <t>КАМСКО-УСТЬИНСКИЙ Р-Н, КУЙБЫШЕВСКИЙ ЗАТОН  ПГТ, ул. ЗАВОДСКАЯ, д. 3Б, кв. 11</t>
  </si>
  <si>
    <t>321214</t>
  </si>
  <si>
    <t>КАМСКО-УСТЬИНСКИЙ Р-Н, КУЙБЫШЕВСКИЙ ЗАТОН  ПГТ, ул. ЗАВОДСКАЯ, д. 3Б, кв. 15</t>
  </si>
  <si>
    <t>307061</t>
  </si>
  <si>
    <t>КАМСКО-УСТЬИНСКИЙ Р-Н, КУЙБЫШЕВСКИЙ ЗАТОН  ПГТ, ул. ЗАВОДСКАЯ, д. 3Б, кв. 17</t>
  </si>
  <si>
    <t>00693772</t>
  </si>
  <si>
    <t>КАМСКО-УСТЬИНСКИЙ Р-Н, КУЙБЫШЕВСКИЙ ЗАТОН  ПГТ, ул. ЗАВОДСКАЯ, д. 3Б, кв. 18</t>
  </si>
  <si>
    <t>444738</t>
  </si>
  <si>
    <t>КАМСКО-УСТЬИНСКИЙ Р-Н, КУЙБЫШЕВСКИЙ ЗАТОН  ПГТ, ул. ЗАВОДСКАЯ, д. 3Б, кв. 34</t>
  </si>
  <si>
    <t>080908</t>
  </si>
  <si>
    <t>КАМСКО-УСТЬИНСКИЙ Р-Н, КУЙБЫШЕВСКИЙ ЗАТОН  ПГТ, ул. КУЙБЫШЕВА, д. 10, кв. 4</t>
  </si>
  <si>
    <t>0727670108645627</t>
  </si>
  <si>
    <t>КАМСКО-УСТЬИНСКИЙ Р-Н, КУЙБЫШЕВСКИЙ ЗАТОН  ПГТ, ул. КУЙБЫШЕВА, д. 10, кв. 7 Б</t>
  </si>
  <si>
    <t>1704807</t>
  </si>
  <si>
    <t>КАМСКО-УСТЬИНСКИЙ Р-Н, КУЙБЫШЕВСКИЙ ЗАТОН  ПГТ, ул. КУЙБЫШЕВА, д. 2А, кв. 1</t>
  </si>
  <si>
    <t>095810</t>
  </si>
  <si>
    <t>КАМСКО-УСТЬИНСКИЙ Р-Н, КУЙБЫШЕВСКИЙ ЗАТОН  ПГТ, ул. КУЙБЫШЕВА, д. 2А, кв. 12</t>
  </si>
  <si>
    <t>015716</t>
  </si>
  <si>
    <t>КАМСКО-УСТЬИНСКИЙ Р-Н, КУЙБЫШЕВСКИЙ ЗАТОН  ПГТ, ул. КУЙБЫШЕВА, д. 2А, кв. 18</t>
  </si>
  <si>
    <t>055564</t>
  </si>
  <si>
    <t>КАМСКО-УСТЬИНСКИЙ Р-Н, КУЙБЫШЕВСКИЙ ЗАТОН  ПГТ, ул. КУЙБЫШЕВА, д. 2А, кв. 19</t>
  </si>
  <si>
    <t>00694238</t>
  </si>
  <si>
    <t>КАМСКО-УСТЬИНСКИЙ Р-Н, КУЙБЫШЕВСКИЙ ЗАТОН  ПГТ, ул. КУЙБЫШЕВА, д. 2А, кв. 24</t>
  </si>
  <si>
    <t>014676</t>
  </si>
  <si>
    <t>КАМСКО-УСТЬИНСКИЙ Р-Н, КУЙБЫШЕВСКИЙ ЗАТОН  ПГТ, ул. КУЙБЫШЕВА, д. 2А, кв. 28</t>
  </si>
  <si>
    <t>030743</t>
  </si>
  <si>
    <t>КАМСКО-УСТЬИНСКИЙ Р-Н, КУЙБЫШЕВСКИЙ ЗАТОН  ПГТ, ул. КУЙБЫШЕВА, д. 2А, кв. 29</t>
  </si>
  <si>
    <t>030791</t>
  </si>
  <si>
    <t>КАМСКО-УСТЬИНСКИЙ Р-Н, КУЙБЫШЕВСКИЙ ЗАТОН  ПГТ, ул. КУЙБЫШЕВА, д. 2А, кв. 3</t>
  </si>
  <si>
    <t>00686122</t>
  </si>
  <si>
    <t>КАМСКО-УСТЬИНСКИЙ Р-Н, КУЙБЫШЕВСКИЙ ЗАТОН  ПГТ, ул. КУЙБЫШЕВА, д. 2А, кв. 41</t>
  </si>
  <si>
    <t>041955</t>
  </si>
  <si>
    <t>КАМСКО-УСТЬИНСКИЙ Р-Н, КУЙБЫШЕВСКИЙ ЗАТОН  ПГТ, ул. КУЙБЫШЕВА, д. 2А, кв. 48</t>
  </si>
  <si>
    <t>002285</t>
  </si>
  <si>
    <t>СЭО-1.01.1</t>
  </si>
  <si>
    <t>КАМСКО-УСТЬИНСКИЙ Р-Н, КУЙБЫШЕВСКИЙ ЗАТОН  ПГТ, ул. КУЙБЫШЕВА, д. 4А, кв. 20</t>
  </si>
  <si>
    <t>093611</t>
  </si>
  <si>
    <t>КАМСКО-УСТЬИНСКИЙ Р-Н, КУЙБЫШЕВСКИЙ ЗАТОН  ПГТ, ул. КУЙБЫШЕВА, д. 4А, кв. 26</t>
  </si>
  <si>
    <t>00690076</t>
  </si>
  <si>
    <t>КАМСКО-УСТЬИНСКИЙ Р-Н, КУЙБЫШЕВСКИЙ ЗАТОН  ПГТ, ул. КУЙБЫШЕВА, д. 4А, кв. 28</t>
  </si>
  <si>
    <t>711177</t>
  </si>
  <si>
    <t>КАМСКО-УСТЬИНСКИЙ Р-Н, КУЙБЫШЕВСКИЙ ЗАТОН  ПГТ, ул. КУЙБЫШЕВА, д. 4А, кв. 33</t>
  </si>
  <si>
    <t>587304</t>
  </si>
  <si>
    <t>КАМСКО-УСТЬИНСКИЙ Р-Н, КУЙБЫШЕВСКИЙ ЗАТОН  ПГТ, ул. КУЙБЫШЕВА, д. 4А, кв. 34</t>
  </si>
  <si>
    <t>4Д052646</t>
  </si>
  <si>
    <t>КАМСКО-УСТЬИНСКИЙ Р-Н, КУЙБЫШЕВСКИЙ ЗАТОН  ПГТ, ул. КУЙБЫШЕВА, д. 4А, кв. 35</t>
  </si>
  <si>
    <t>122949</t>
  </si>
  <si>
    <t>КАМСКО-УСТЬИНСКИЙ Р-Н, КУЙБЫШЕВСКИЙ ЗАТОН  ПГТ, ул. КУЙБЫШЕВА, д. 4А, кв. 38</t>
  </si>
  <si>
    <t>015331</t>
  </si>
  <si>
    <t>КАМСКО-УСТЬИНСКИЙ Р-Н, КУЙБЫШЕВСКИЙ ЗАТОН  ПГТ, ул. КУЙБЫШЕВА, д. 4А, кв. 39</t>
  </si>
  <si>
    <t>00744912</t>
  </si>
  <si>
    <t>КАМСКО-УСТЬИНСКИЙ Р-Н, КУЙБЫШЕВСКИЙ ЗАТОН  ПГТ, ул. КУЙБЫШЕВА, д. 4А, кв. 4</t>
  </si>
  <si>
    <t>318063</t>
  </si>
  <si>
    <t>КАМСКО-УСТЬИНСКИЙ Р-Н, КУЙБЫШЕВСКИЙ ЗАТОН  ПГТ, ул. КУЙБЫШЕВА, д. 4А, кв. 42</t>
  </si>
  <si>
    <t>122838</t>
  </si>
  <si>
    <t>КАМСКО-УСТЬИНСКИЙ Р-Н, КУЙБЫШЕВСКИЙ ЗАТОН  ПГТ, ул. КУЙБЫШЕВА, д. 4А, кв. 6</t>
  </si>
  <si>
    <t>313474</t>
  </si>
  <si>
    <t>КАМСКО-УСТЬИНСКИЙ Р-Н, КУЙБЫШЕВСКИЙ ЗАТОН  ПГТ, ул. КУЙБЫШЕВА, д. 6, кв. 2 комн. а</t>
  </si>
  <si>
    <t>013416</t>
  </si>
  <si>
    <t>КАМСКО-УСТЬИНСКИЙ Р-Н, КУЙБЫШЕВСКИЙ ЗАТОН  ПГТ, ул. КУЙБЫШЕВА, д. 6, кв. 3</t>
  </si>
  <si>
    <t>66128351</t>
  </si>
  <si>
    <t>КАМСКО-УСТЬИНСКИЙ Р-Н, КУЙБЫШЕВСКИЙ ЗАТОН  ПГТ, ул. КУЙБЫШЕВА, д. 6, кв. 4</t>
  </si>
  <si>
    <t>011134</t>
  </si>
  <si>
    <t>КАМСКО-УСТЬИНСКИЙ Р-Н, КУЙБЫШЕВСКИЙ ЗАТОН  ПГТ, ул. КУЙБЫШЕВА, д. 6, кв. 6</t>
  </si>
  <si>
    <t>015767</t>
  </si>
  <si>
    <t>КАМСКО-УСТЬИНСКИЙ Р-Н, КУЙБЫШЕВСКИЙ ЗАТОН  ПГТ, ул. КУЙБЫШЕВА, д. 6, кв. 8</t>
  </si>
  <si>
    <t>0928937</t>
  </si>
  <si>
    <t>КАМСКО-УСТЬИНСКИЙ Р-Н, КУЙБЫШЕВСКИЙ ЗАТОН  ПГТ, ул. КУЙБЫШЕВА, д. 8, кв. 1</t>
  </si>
  <si>
    <t>321013</t>
  </si>
  <si>
    <t>КАМСКО-УСТЬИНСКИЙ Р-Н, КУЙБЫШЕВСКИЙ ЗАТОН  ПГТ, ул. ЛЕНИНА, д. 14, кв. 51</t>
  </si>
  <si>
    <t>00569033</t>
  </si>
  <si>
    <t>КАМСКО-УСТЬИНСКИЙ Р-Н, КУЙБЫШЕВСКИЙ ЗАТОН  ПГТ, ул. ЛЕНИНА, д. 14, кв. 55</t>
  </si>
  <si>
    <t>016001</t>
  </si>
  <si>
    <t>КАМСКО-УСТЬИНСКИЙ Р-Н, КУЙБЫШЕВСКИЙ ЗАТОН  ПГТ, ул. МЕЛИОРАТОРОВ, д. 3, кв. 1</t>
  </si>
  <si>
    <t>057527</t>
  </si>
  <si>
    <t>КАМСКО-УСТЬИНСКИЙ Р-Н, КУЙБЫШЕВСКИЙ ЗАТОН  ПГТ, ул. ПАРКОВАЯ, д. 1, кв. 10</t>
  </si>
  <si>
    <t>320575</t>
  </si>
  <si>
    <t>КАМСКО-УСТЬИНСКИЙ Р-Н, КУЙБЫШЕВСКИЙ ЗАТОН  ПГТ, ул. ПАРКОВАЯ, д. 1, кв. 13</t>
  </si>
  <si>
    <t>201169</t>
  </si>
  <si>
    <t>КАМСКО-УСТЬИНСКИЙ Р-Н, КУЙБЫШЕВСКИЙ ЗАТОН  ПГТ, ул. ПАРКОВАЯ, д. 1, кв. 19</t>
  </si>
  <si>
    <t>092893</t>
  </si>
  <si>
    <t>КАМСКО-УСТЬИНСКИЙ Р-Н, КУЙБЫШЕВСКИЙ ЗАТОН  ПГТ, ул. ПАРКОВАЯ, д. 1, кв. 42</t>
  </si>
  <si>
    <t>00575551</t>
  </si>
  <si>
    <t>КАМСКО-УСТЬИНСКИЙ Р-Н, КУЙБЫШЕВСКИЙ ЗАТОН  ПГТ, ул. ПАРКОВАЯ, д. 1, кв. 48</t>
  </si>
  <si>
    <t>417027</t>
  </si>
  <si>
    <t>КАМСКО-УСТЬИНСКИЙ Р-Н, КУЙБЫШЕВСКИЙ ЗАТОН  ПГТ, ул. ПАРКОВАЯ, д. 3, кв. 14</t>
  </si>
  <si>
    <t>103561</t>
  </si>
  <si>
    <t>КАМСКО-УСТЬИНСКИЙ Р-Н, КУЙБЫШЕВСКИЙ ЗАТОН  ПГТ, ул. ПАРКОВАЯ, д. 3, кв. 20</t>
  </si>
  <si>
    <t>013285</t>
  </si>
  <si>
    <t>КАМСКО-УСТЬИНСКИЙ Р-Н, КУЙБЫШЕВСКИЙ ЗАТОН  ПГТ, ул. ПАРКОВАЯ, д. 3, кв. 30</t>
  </si>
  <si>
    <t>046480407</t>
  </si>
  <si>
    <t>ЦЭ2726</t>
  </si>
  <si>
    <t>КАМСКО-УСТЬИНСКИЙ Р-Н, КУЙБЫШЕВСКИЙ ЗАТОН  ПГТ, ул. ПАРКОВАЯ, д. 3, кв. 34</t>
  </si>
  <si>
    <t>01429073</t>
  </si>
  <si>
    <t>КАМСКО-УСТЬИНСКИЙ Р-Н, КУЙБЫШЕВСКИЙ ЗАТОН  ПГТ, ул. ПАРКОВАЯ, д. 3, кв. 37</t>
  </si>
  <si>
    <t>222918</t>
  </si>
  <si>
    <t>КАМСКО-УСТЬИНСКИЙ Р-Н, КУЙБЫШЕВСКИЙ ЗАТОН  ПГТ, ул. ПАРКОВАЯ, д. 3, кв. 38</t>
  </si>
  <si>
    <t>028245</t>
  </si>
  <si>
    <t>КАМСКО-УСТЬИНСКИЙ Р-Н, КУЙБЫШЕВСКИЙ ЗАТОН  ПГТ, ул. ПАРКОВАЯ, д. 5, кв. 5</t>
  </si>
  <si>
    <t>106346</t>
  </si>
  <si>
    <t>КАМСКО-УСТЬИНСКИЙ Р-Н, КУЙБЫШЕВСКИЙ ЗАТОН  ПГТ, ул. ПАРКОВАЯ, д. 5, кв. 7</t>
  </si>
  <si>
    <t>445323</t>
  </si>
  <si>
    <t>КАМСКО-УСТЬИНСКИЙ Р-Н, КУЙБЫШЕВСКИЙ ЗАТОН  ПГТ, ул. ПЕРВОМАЙСКАЯ, д. 4, кв. 13</t>
  </si>
  <si>
    <t>01274801</t>
  </si>
  <si>
    <t>КАМСКО-УСТЬИНСКИЙ Р-Н, КУЙБЫШЕВСКИЙ ЗАТОН  ПГТ, ул. ПЕРВОМАЙСКАЯ, д. 4, кв. 16</t>
  </si>
  <si>
    <t>00672454</t>
  </si>
  <si>
    <t>КАМСКО-УСТЬИНСКИЙ Р-Н, КУЙБЫШЕВСКИЙ ЗАТОН  ПГТ, ул. ПЕРВОМАЙСКАЯ, д. 4, кв. 26</t>
  </si>
  <si>
    <t>01256038</t>
  </si>
  <si>
    <t>КАМСКО-УСТЬИНСКИЙ Р-Н, КУЙБЫШЕВСКИЙ ЗАТОН  ПГТ, ул. Подстанция, д. 1А, кв. 3</t>
  </si>
  <si>
    <t>706102</t>
  </si>
  <si>
    <t>КАМСКО-УСТЬИНСКИЙ Р-Н, КУЙБЫШЕВСКИЙ ЗАТОН  ПГТ, ул. СТРОИТЕЛЕЙ, д. 12, кв. 1</t>
  </si>
  <si>
    <t>341894</t>
  </si>
  <si>
    <t>КАМСКО-УСТЬИНСКИЙ Р-Н, КУЙБЫШЕВСКИЙ ЗАТОН  ПГТ, ул. СТРОИТЕЛЕЙ, д. 16, кв. 2</t>
  </si>
  <si>
    <t>221946</t>
  </si>
  <si>
    <t>КАМСКО-УСТЬИНСКИЙ Р-Н, ТЕНИШЕВО пгт, ул. ГОРНЯКОВ, д. 18, кв. 1</t>
  </si>
  <si>
    <t>062222</t>
  </si>
  <si>
    <t>КАМСКО-УСТЬИНСКИЙ Р-Н, ТЕНИШЕВО пгт, ул. ГОРНЯКОВ, д. 7, кв. 1</t>
  </si>
  <si>
    <t>01222876</t>
  </si>
  <si>
    <t>КАМСКО-УСТЬИНСКИЙ Р-Н, ТЕНИШЕВО пгт, ул. ГОРНЯКОВ, д. 7, кв. 2</t>
  </si>
  <si>
    <t>114805</t>
  </si>
  <si>
    <t>КАМСКО-УСТЬИНСКИЙ Р-Н, ТЕНИШЕВО пгт, ул. ЛЕНИНА, д. 15, кв. 1</t>
  </si>
  <si>
    <t>61102440769</t>
  </si>
  <si>
    <t>КАМСКО-УСТЬИНСКИЙ Р-Н, ТЕНИШЕВО пгт, ул. ПИОНЕРСКАЯ, д. 13, кв. 7</t>
  </si>
  <si>
    <t>0697913</t>
  </si>
  <si>
    <t>КАМСКО-УСТЬИНСКИЙ Р-Н, ТЕНИШЕВО пгт, ул. ПИОНЕРСКАЯ, д. 17, кв. 1</t>
  </si>
  <si>
    <t>046931</t>
  </si>
  <si>
    <t>КАМСКО-УСТЬИНСКИЙ Р-Н, ТЕНИШЕВО пгт, ул. ПИОНЕРСКАЯ, д. 17, кв. 5</t>
  </si>
  <si>
    <t>046670</t>
  </si>
  <si>
    <t>КАМСКО-УСТЬИНСКИЙ Р-Н, ТЕНИШЕВО пгт, ул. САДОВАЯ, д. 2, кв. 1</t>
  </si>
  <si>
    <t>0727370508133488</t>
  </si>
  <si>
    <t>КАМСКО-УСТЬИНСКИЙ Р-Н, ТЕНИШЕВО пгт, ул. САДОВАЯ, д. 7, кв. 1</t>
  </si>
  <si>
    <t>114878</t>
  </si>
  <si>
    <t>ТЕТЮШИ Г, ПЛ. СВОБОДЫ, д. 16, кв. 3</t>
  </si>
  <si>
    <t>071167</t>
  </si>
  <si>
    <t>ТЕТЮШИ Г, Проезд. КИРПИЧНЫЙ, д. 12, кв. 2</t>
  </si>
  <si>
    <t>610248</t>
  </si>
  <si>
    <t>ТЕТЮШИ Г, ул. 200 ЛЕТ ТЕТЮШАМ, д. 1, кв. 12</t>
  </si>
  <si>
    <t>01325696</t>
  </si>
  <si>
    <t>ТЕТЮШИ Г, ул. 200 ЛЕТ ТЕТЮШАМ, д. 1, кв. 15</t>
  </si>
  <si>
    <t>00674185</t>
  </si>
  <si>
    <t>ТЕТЮШИ Г, ул. 200 ЛЕТ ТЕТЮШАМ, д. 15Г, кв. 10</t>
  </si>
  <si>
    <t>01353054</t>
  </si>
  <si>
    <t>ТЕТЮШИ Г, ул. 200 ЛЕТ ТЕТЮШАМ, д. 15Г, кв. 11</t>
  </si>
  <si>
    <t>01351462</t>
  </si>
  <si>
    <t>ТЕТЮШИ Г, ул. 200 ЛЕТ ТЕТЮШАМ, д. 15Г, кв. 2</t>
  </si>
  <si>
    <t>01351211</t>
  </si>
  <si>
    <t>ТЕТЮШИ Г, ул. 200 ЛЕТ ТЕТЮШАМ, д. 15Г, кв. 3</t>
  </si>
  <si>
    <t>000918568</t>
  </si>
  <si>
    <t>ТЕТЮШИ Г, ул. 200 ЛЕТ ТЕТЮШАМ, д. 15Г, кв. 8</t>
  </si>
  <si>
    <t>07273705080</t>
  </si>
  <si>
    <t>ТЕТЮШИ Г, ул. 200 ЛЕТ ТЕТЮШАМ, д. 19, кв. 2</t>
  </si>
  <si>
    <t>01256545</t>
  </si>
  <si>
    <t>ТЕТЮШИ Г, ул. 200 ЛЕТ ТЕТЮШАМ, д. 20А, кв. 2</t>
  </si>
  <si>
    <t>0727370307869311</t>
  </si>
  <si>
    <t>ТЕТЮШИ Г, ул. 200 ЛЕТ ТЕТЮШАМ, д. 3, кв. 3</t>
  </si>
  <si>
    <t>01351402</t>
  </si>
  <si>
    <t>ТЕТЮШИ Г, ул. 200 ЛЕТ ТЕТЮШАМ, д. 34, кв. 1</t>
  </si>
  <si>
    <t>415277</t>
  </si>
  <si>
    <t>ТЕТЮШИ Г, ул. 200 ЛЕТ ТЕТЮШАМ, д. 5, кв. 12</t>
  </si>
  <si>
    <t>00694001</t>
  </si>
  <si>
    <t>ТЕТЮШИ Г, ул. 200 ЛЕТ ТЕТЮШАМ, д. 5, кв. 13</t>
  </si>
  <si>
    <t>0727370307654956</t>
  </si>
  <si>
    <t>ТЕТЮШИ Г, ул. 200 ЛЕТ ТЕТЮШАМ, д. 5, кв. 22</t>
  </si>
  <si>
    <t>01595858</t>
  </si>
  <si>
    <t>ТЕТЮШИ Г, ул. 200 ЛЕТ ТЕТЮШАМ, д. 5, кв. 3</t>
  </si>
  <si>
    <t>01319400</t>
  </si>
  <si>
    <t>ТЕТЮШИ Г, ул. 200 ЛЕТ ТЕТЮШАМ, д. 5, кв. 5</t>
  </si>
  <si>
    <t>71849582</t>
  </si>
  <si>
    <t>ЦЭ2736</t>
  </si>
  <si>
    <t>ТЕТЮШИ Г, ул. 200 ЛЕТ ТЕТЮШАМ, д. 5, кв. 7</t>
  </si>
  <si>
    <t>0713070308154269</t>
  </si>
  <si>
    <t>ТЕТЮШИ Г, ул. 200 ЛЕТ ТЕТЮШАМ, д. 5, кв. 8</t>
  </si>
  <si>
    <t>609549</t>
  </si>
  <si>
    <t>ТЕТЮШИ Г, ул. 200 ЛЕТ ТЕТЮШАМ, д. 6, кв. 3</t>
  </si>
  <si>
    <t>0727370598065829</t>
  </si>
  <si>
    <t>ТЕТЮШИ Г, ул. 200 ЛЕТ ТЕТЮШАМ, д. 8, кв. 2</t>
  </si>
  <si>
    <t>01255642</t>
  </si>
  <si>
    <t>ТЕТЮШИ Г, ул. 200 ЛЕТ ТЕТЮШАМ, д. 9, кв. 14</t>
  </si>
  <si>
    <t>370423</t>
  </si>
  <si>
    <t>ТЕТЮШИ Г, ул. 200 ЛЕТ ТЕТЮШАМ, д. 9, кв. 25</t>
  </si>
  <si>
    <t>01353353</t>
  </si>
  <si>
    <t>ТЕТЮШИ Г, ул. 200 ЛЕТ ТЕТЮШАМ, д. 9, кв. 3</t>
  </si>
  <si>
    <t>07273706089</t>
  </si>
  <si>
    <t>ТЕТЮШИ Г, ул. 200 ЛЕТ ТЕТЮШАМ, д. 9, кв. 32</t>
  </si>
  <si>
    <t>0810209</t>
  </si>
  <si>
    <t>ТЕТЮШИ Г, ул. 200 ЛЕТ ТЕТЮШАМ, д. 9, кв. 40</t>
  </si>
  <si>
    <t>454735</t>
  </si>
  <si>
    <t>ТЕТЮШИ Г, ул. 200 ЛЕТ ТЕТЮШАМ, д. 9, кв. 41</t>
  </si>
  <si>
    <t>01357229</t>
  </si>
  <si>
    <t>ТЕТЮШИ Г, ул. 25 ЛЕТ ОКТЯБРЯ, д. 58, кв. 2</t>
  </si>
  <si>
    <t>091152</t>
  </si>
  <si>
    <t>ТЕТЮШИ Г, ул. 25 ЛЕТ ОКТЯБРЯ, д. 60, кв. 2</t>
  </si>
  <si>
    <t>07273705084</t>
  </si>
  <si>
    <t>ТЕТЮШИ Г, ул. 25 ЛЕТ ОКТЯБРЯ, д. 66, кв. 7</t>
  </si>
  <si>
    <t>113545</t>
  </si>
  <si>
    <t>ТЕТЮШИ Г, ул. 50 ЛЕТ ОКТЯБРЯ, д. 20, кв. 2</t>
  </si>
  <si>
    <t>454509</t>
  </si>
  <si>
    <t>ТЕТЮШИ Г, ул. 50 ЛЕТ ОКТЯБРЯ, д. 22, кв. 2</t>
  </si>
  <si>
    <t>454210</t>
  </si>
  <si>
    <t>ТЕТЮШИ Г, ул. 50 ЛЕТ ОКТЯБРЯ, д. 22, кв. 3</t>
  </si>
  <si>
    <t>454489</t>
  </si>
  <si>
    <t>ТЕТЮШИ Г, ул. 50 ЛЕТ ОКТЯБРЯ, д. 22, кв. 4</t>
  </si>
  <si>
    <t>0713070409803653</t>
  </si>
  <si>
    <t>ТЕТЮШИ Г, ул. 50 ЛЕТ ПОБЕДЫ, д. 19, кв. 2</t>
  </si>
  <si>
    <t>0678161102112031</t>
  </si>
  <si>
    <t>ТЕТЮШИ Г, ул. БАЗОВАЯ, д. 1, кв. 1</t>
  </si>
  <si>
    <t>6д074198</t>
  </si>
  <si>
    <t>ТЕТЮШИ Г, ул. БАЗОВАЯ, д. 3, кв. 2</t>
  </si>
  <si>
    <t>6д056817</t>
  </si>
  <si>
    <t>ТЕТЮШИ Г, ул. ВОРОШИЛОВА, д. 44, кв. 1</t>
  </si>
  <si>
    <t>629451</t>
  </si>
  <si>
    <t>ТЕТЮШИ Г, ул. ГАГАРИНА, д. 25А, кв. 2</t>
  </si>
  <si>
    <t>075765</t>
  </si>
  <si>
    <t>ТЕТЮШИ Г, ул. ГАГАРИНА, д. 25Г, кв. 1</t>
  </si>
  <si>
    <t>600027566</t>
  </si>
  <si>
    <t>ТЕТЮШИ Г, ул. ГАГАРИНА, д. 47, кв. 10</t>
  </si>
  <si>
    <t>01303338</t>
  </si>
  <si>
    <t>ТЕТЮШИ Г, ул. ГАГАРИНА, д. 51, кв. 9</t>
  </si>
  <si>
    <t>0727370308</t>
  </si>
  <si>
    <t>ТЕТЮШИ Г, ул. ГАГАРИНА, д. 55, кв. 4</t>
  </si>
  <si>
    <t>01251941</t>
  </si>
  <si>
    <t>ТЕТЮШИ Г, ул. ГОНЧАРОВА, д. 20, кв. 1</t>
  </si>
  <si>
    <t>6д062176</t>
  </si>
  <si>
    <t>ТЕТЮШИ Г, ул. ГОРЬКОГО, д. 15, кв. 4</t>
  </si>
  <si>
    <t>0727370508145429</t>
  </si>
  <si>
    <t>ТЕТЮШИ Г, ул. ГОРЬКОГО, д. 15, кв. 8</t>
  </si>
  <si>
    <t>0727370809184332</t>
  </si>
  <si>
    <t>ТЕТЮШИ Г, ул. ГОРЬКОГО, д. 31, кв. 13</t>
  </si>
  <si>
    <t>801596</t>
  </si>
  <si>
    <t>ТЕТЮШИ Г, ул. ГОРЬКОГО, д. 31, кв. 6</t>
  </si>
  <si>
    <t>012341</t>
  </si>
  <si>
    <t>ТЕТЮШИ Г, ул. ГОРЬКОГО, д. 34, кв. 3</t>
  </si>
  <si>
    <t>6Д072517</t>
  </si>
  <si>
    <t>ТЕТЮШИ Г, ул. ГОРЬКОГО, д. 35, кв. 11</t>
  </si>
  <si>
    <t>507547</t>
  </si>
  <si>
    <t>ТЕТЮШИ Г, ул. ГОРЬКОГО, д. 41, кв. 1</t>
  </si>
  <si>
    <t>0010169</t>
  </si>
  <si>
    <t>ТЕТЮШИ Г, ул. ГОРЬКОГО, д. 54, кв. 12</t>
  </si>
  <si>
    <t>321783</t>
  </si>
  <si>
    <t>ТЕТЮШИ Г, ул. ГОРЬКОГО, д. 54, кв. 15</t>
  </si>
  <si>
    <t>095185</t>
  </si>
  <si>
    <t>СО-Э449</t>
  </si>
  <si>
    <t>ТЕТЮШИ Г, ул. ГОРЬКОГО, д. 54, кв. 22</t>
  </si>
  <si>
    <t>01307980</t>
  </si>
  <si>
    <t>ТЕТЮШИ Г, ул. ГОРЬКОГО, д. 54, кв. 6</t>
  </si>
  <si>
    <t>321788</t>
  </si>
  <si>
    <t>ТЕТЮШИ Г, ул. ДЖАЛИЛЯ, д. 27, кв. 10</t>
  </si>
  <si>
    <t>69089164</t>
  </si>
  <si>
    <t>ТЕТЮШИ Г, ул. ДЖАЛИЛЯ, д. 27, кв. 9</t>
  </si>
  <si>
    <t>01442682</t>
  </si>
  <si>
    <t>ТЕТЮШИ Г, ул. ДЖАЛИЛЯ, д. 29, кв. 1</t>
  </si>
  <si>
    <t>710603</t>
  </si>
  <si>
    <t>ТЕТЮШИ Г, ул. ДЖАЛИЛЯ, д. 29, кв. 2</t>
  </si>
  <si>
    <t>25483</t>
  </si>
  <si>
    <t>ТЕТЮШИ Г, ул. ДЖАЛИЛЯ, д. 29, кв. 3</t>
  </si>
  <si>
    <t>072737</t>
  </si>
  <si>
    <t>ТЕТЮШИ Г, ул. ДЖАЛИЛЯ, д. 29, кв. 8</t>
  </si>
  <si>
    <t>033457</t>
  </si>
  <si>
    <t>ТЕТЮШИ Г, ул. ДЖАЛИЛЯ, д. 29, кв. 9</t>
  </si>
  <si>
    <t>0713070307956222</t>
  </si>
  <si>
    <t>ТЕТЮШИ Г, ул. ЗАГОРОДНАЯ, д. 5, кв. 1</t>
  </si>
  <si>
    <t>6D056785</t>
  </si>
  <si>
    <t>ТЕТЮШИ Г, ул. КАЛИНИНА, д. 20, кв. 4</t>
  </si>
  <si>
    <t>0727370501425092</t>
  </si>
  <si>
    <t>ТЕТЮШИ Г, ул. КАЛИНИНА, д. 42, кв. 1</t>
  </si>
  <si>
    <t>0727370508127913</t>
  </si>
  <si>
    <t>ТЕТЮШИ Г, ул. КАЛИНИНА, д. 8, кв. 1</t>
  </si>
  <si>
    <t>0713070308853926</t>
  </si>
  <si>
    <t>ТЕТЮШИ Г, ул. КАЛИНИНА, д. 99, кв. 2</t>
  </si>
  <si>
    <t>0712870400137037</t>
  </si>
  <si>
    <t>ТЕТЮШИ Г, ул. КАМАЯ, д. 11, кв. 2</t>
  </si>
  <si>
    <t>0712870203074713</t>
  </si>
  <si>
    <t>ТЕТЮШИ Г, ул. КАМАЯ, д. 11, кв. 7</t>
  </si>
  <si>
    <t>454248</t>
  </si>
  <si>
    <t>ТЕТЮШИ Г, ул. КАМАЯ, д. 13, кв. 5</t>
  </si>
  <si>
    <t>0727370206967739</t>
  </si>
  <si>
    <t>ТЕТЮШИ Г, ул. КАМАЯ, д. 13, кв. 6</t>
  </si>
  <si>
    <t>0727370307544119</t>
  </si>
  <si>
    <t>ТЕТЮШИ Г, ул. КАМАЯ, д. 13, кв. 7</t>
  </si>
  <si>
    <t>0727370307126803</t>
  </si>
  <si>
    <t>ТЕТЮШИ Г, ул. КАМАЯ, д. 13, кв. 8</t>
  </si>
  <si>
    <t>095148</t>
  </si>
  <si>
    <t>ТЕТЮШИ Г, ул. КАМАЯ, д. 15, кв. 3</t>
  </si>
  <si>
    <t>0713070308237788</t>
  </si>
  <si>
    <t>ТЕТЮШИ Г, ул. КАМАЯ, д. 15, кв. 5</t>
  </si>
  <si>
    <t>095233</t>
  </si>
  <si>
    <t>ТЕТЮШИ Г, ул. КАМАЯ, д. 15, кв. 7</t>
  </si>
  <si>
    <t>0713070307</t>
  </si>
  <si>
    <t>ТЕТЮШИ Г, ул. КАМАЯ, д. 15, кв. 8</t>
  </si>
  <si>
    <t>095144</t>
  </si>
  <si>
    <t>ТЕТЮШИ Г, ул. КАМАЯ, д. 19, кв. 2</t>
  </si>
  <si>
    <t>075823</t>
  </si>
  <si>
    <t>ТЕТЮШИ Г, ул. КАМАЯ, д. 19, кв. 4</t>
  </si>
  <si>
    <t>01356991</t>
  </si>
  <si>
    <t>ТЕТЮШИ Г, ул. КАМАЯ, д. 19, кв. 8</t>
  </si>
  <si>
    <t>090816</t>
  </si>
  <si>
    <t>ТЕТЮШИ Г, ул. КАМАЯ, д. 19, кв. 9</t>
  </si>
  <si>
    <t>0003832</t>
  </si>
  <si>
    <t>ТЕТЮШИ Г, ул. КАМАЯ, д. 21, кв. 4</t>
  </si>
  <si>
    <t>041594</t>
  </si>
  <si>
    <t>ТЕТЮШИ Г, ул. КАМАЯ, д. 3, кв. 2</t>
  </si>
  <si>
    <t>0713070308119266</t>
  </si>
  <si>
    <t>ТЕТЮШИ Г, ул. КАМАЯ, д. 3, кв. 3</t>
  </si>
  <si>
    <t>0713070409803609</t>
  </si>
  <si>
    <t>ТЕТЮШИ Г, ул. КАМАЯ, д. 3, кв. 4</t>
  </si>
  <si>
    <t>0004779</t>
  </si>
  <si>
    <t>ТЕТЮШИ Г, ул. КАМАЯ, д. 3, кв. 7</t>
  </si>
  <si>
    <t>0713307040</t>
  </si>
  <si>
    <t>ТЕТЮШИ Г, ул. КАМАЯ, д. 5, кв. 11</t>
  </si>
  <si>
    <t>051504</t>
  </si>
  <si>
    <t>ТЕТЮШИ Г, ул. КАМАЯ, д. 5, кв. 12</t>
  </si>
  <si>
    <t>01355201</t>
  </si>
  <si>
    <t>ТЕТЮШИ Г, ул. КАМАЯ, д. 5, кв. 2</t>
  </si>
  <si>
    <t>19323</t>
  </si>
  <si>
    <t>ТЕТЮШИ Г, ул. КАМАЯ, д. 5, кв. 7</t>
  </si>
  <si>
    <t>0727370307531622</t>
  </si>
  <si>
    <t>ТЕТЮШИ Г, ул. КАМАЯ, д. 9, кв. 3</t>
  </si>
  <si>
    <t>6д074172</t>
  </si>
  <si>
    <t>ТЕТЮШИ Г, ул. КАМАЯ, д. 9, кв. 4</t>
  </si>
  <si>
    <t>6д072231</t>
  </si>
  <si>
    <t>ТЕТЮШИ Г, ул. КОСМОНАВТОВ, д. 1, кв. 1</t>
  </si>
  <si>
    <t>0727370308074684</t>
  </si>
  <si>
    <t>ТЕТЮШИ Г, ул. ЛЕНИНА, д. 34, кв. 1</t>
  </si>
  <si>
    <t>0713070308237122</t>
  </si>
  <si>
    <t>ТЕТЮШИ Г, ул. ЛЕНИНА, д. 39, кв. 3</t>
  </si>
  <si>
    <t>102439</t>
  </si>
  <si>
    <t>ТЕТЮШИ Г, ул. ЛЕНИНА, д. 39, кв. 6</t>
  </si>
  <si>
    <t>635384</t>
  </si>
  <si>
    <t>ТЕТЮШИ Г, ул. ЛЕНИНА, д. 39, кв. 7</t>
  </si>
  <si>
    <t>07273702082</t>
  </si>
  <si>
    <t>ТЕТЮШИ Г, ул. ЛЕНИНА, д. 56, кв. 3</t>
  </si>
  <si>
    <t>095160</t>
  </si>
  <si>
    <t>ТЕТЮШИ Г, ул. ЛЕНИНА, д. 56, кв. 4</t>
  </si>
  <si>
    <t>0727370608161053</t>
  </si>
  <si>
    <t>ТЕТЮШИ Г, ул. ЛЕНИНА, д. 63, кв. 2</t>
  </si>
  <si>
    <t>01445819</t>
  </si>
  <si>
    <t>ТЕТЮШИ Г, ул. ЛЕНИНА, д. 78, кв. 5</t>
  </si>
  <si>
    <t>122665</t>
  </si>
  <si>
    <t>ТЕТЮШИ Г, ул. ЛЕНИНА, д. 78, кв. 7</t>
  </si>
  <si>
    <t>051493</t>
  </si>
  <si>
    <t>ТЕТЮШИ Г, ул. ЛИБКНЕХТА, д. 15, кв. 11</t>
  </si>
  <si>
    <t>0727390208</t>
  </si>
  <si>
    <t>ТЕТЮШИ Г, ул. ЛИБКНЕХТА, д. 17, кв. 6</t>
  </si>
  <si>
    <t>032372</t>
  </si>
  <si>
    <t>ТЕТЮШИ Г, ул. ЛИБКНЕХТА, д. 19, кв. 1</t>
  </si>
  <si>
    <t>625636</t>
  </si>
  <si>
    <t>ТЕТЮШИ Г, ул. ЛИБКНЕХТА, д. 19, кв. 3</t>
  </si>
  <si>
    <t>0727370206866961</t>
  </si>
  <si>
    <t>ТЕТЮШИ Г, ул. МАЛКИНА, д. 25, кв. 1</t>
  </si>
  <si>
    <t>383222</t>
  </si>
  <si>
    <t>ТЕТЮШИ Г, ул. МАЯКОВСКОГО, д. 5, кв. 1</t>
  </si>
  <si>
    <t>18635047</t>
  </si>
  <si>
    <t>ТЕТЮШИ Г, ул. МАЯКОВСКОГО, д. 5, кв. 2</t>
  </si>
  <si>
    <t>0727370308061776</t>
  </si>
  <si>
    <t>ТЕТЮШИ Г, ул. МОЛОДЕЖНАЯ, д. 7, кв. 1</t>
  </si>
  <si>
    <t>051499</t>
  </si>
  <si>
    <t>ТЕТЮШИ Г, ул. ОСИПЕНКО, д. 5, кв. 1</t>
  </si>
  <si>
    <t>0727370501410753</t>
  </si>
  <si>
    <t>ТЕТЮШИ Г, ул. ОСИПЕНКО, д. 5, кв. 3</t>
  </si>
  <si>
    <t>0789571109091248</t>
  </si>
  <si>
    <t>ТЕТЮШИ Г, ул. ОСИПЕНКО, д. 6, кв. 7</t>
  </si>
  <si>
    <t>0727370592274531</t>
  </si>
  <si>
    <t>ТЕТЮШИ Г, ул. ПОЛЕВАЯ, д. 14, кв. 2</t>
  </si>
  <si>
    <t>0727370809</t>
  </si>
  <si>
    <t>ТЕТЮШИ Г, ул. ПОЛЕВАЯ, д. 2а, кв. 1</t>
  </si>
  <si>
    <t>538214</t>
  </si>
  <si>
    <t>ТЕТЮШИ Г, ул. ПОЛЕВАЯ, д. 2а, кв. 2</t>
  </si>
  <si>
    <t>095140</t>
  </si>
  <si>
    <t>ТЕТЮШИ Г, ул. ПРОИЗВОДСТВЕННАЯ, д. 11, кв. 1</t>
  </si>
  <si>
    <t>6д056741</t>
  </si>
  <si>
    <t>ТЕТЮШИ Г, ул. ПРОИЗВОДСТВЕННАЯ, д. 13, кв. 2</t>
  </si>
  <si>
    <t>07273703073</t>
  </si>
  <si>
    <t>ТЕТЮШИ Г, ул. ПРОИЗВОДСТВЕННАЯ, д. 9А, кв. 1</t>
  </si>
  <si>
    <t>6д074007</t>
  </si>
  <si>
    <t>ТЕТЮШИ Г, ул. САДОВАЯ, д. 1А, кв. 1</t>
  </si>
  <si>
    <t>6д079196</t>
  </si>
  <si>
    <t>ТЕТЮШИ Г, ул. СВЕРДЛОВА, д. 105, кв. 2</t>
  </si>
  <si>
    <t>609519</t>
  </si>
  <si>
    <t>ТЕТЮШИ Г, ул. СВЕРДЛОВА, д. 130, кв. 1</t>
  </si>
  <si>
    <t>095113</t>
  </si>
  <si>
    <t>ТЕТЮШИ Г, ул. СВЕРДЛОВА, д. 130, кв. 4</t>
  </si>
  <si>
    <t>01352430</t>
  </si>
  <si>
    <t>ТЕТЮШИ Г, ул. СВЕРДЛОВА, д. 130, кв. 6</t>
  </si>
  <si>
    <t>0727370307654641</t>
  </si>
  <si>
    <t>ТЕТЮШИ Г, ул. СВЕРДЛОВА, д. 130, кв. 7</t>
  </si>
  <si>
    <t>01353314</t>
  </si>
  <si>
    <t>ТЕТЮШИ Г, ул. СВЕРДЛОВА, д. 130, кв. 9</t>
  </si>
  <si>
    <t>01352429</t>
  </si>
  <si>
    <t>ТЕТЮШИ Г, ул. СВЕРДЛОВА, д. 132, кв. 1</t>
  </si>
  <si>
    <t>01351349</t>
  </si>
  <si>
    <t>ТЕТЮШИ Г, ул. СВЕРДЛОВА, д. 132, кв. 6</t>
  </si>
  <si>
    <t>01310225</t>
  </si>
  <si>
    <t>ТЕТЮШИ Г, ул. СВЕРДЛОВА, д. 134, кв. 13</t>
  </si>
  <si>
    <t>01307964</t>
  </si>
  <si>
    <t>ТЕТЮШИ Г, ул. СВЕРДЛОВА, д. 134, кв. 14</t>
  </si>
  <si>
    <t>07273704</t>
  </si>
  <si>
    <t>ТЕТЮШИ Г, ул. СВЕРДЛОВА, д. 134, кв. 15</t>
  </si>
  <si>
    <t>02030411</t>
  </si>
  <si>
    <t>ТЕТЮШИ Г, ул. СВЕРДЛОВА, д. 134, кв. 7</t>
  </si>
  <si>
    <t>0723703076</t>
  </si>
  <si>
    <t>ТЕТЮШИ Г, ул. СВЕРДЛОВА, д. 136, кв. 11</t>
  </si>
  <si>
    <t>122753</t>
  </si>
  <si>
    <t>ТЕТЮШИ Г, ул. СВЕРДЛОВА, д. 136, кв. 23</t>
  </si>
  <si>
    <t>01601348</t>
  </si>
  <si>
    <t>ТЕТЮШИ Г, ул. СВЕРДЛОВА, д. 136, кв. 26</t>
  </si>
  <si>
    <t>01440773</t>
  </si>
  <si>
    <t>ТЕТЮШИ Г, ул. СВЕРДЛОВА, д. 136, кв. 27</t>
  </si>
  <si>
    <t>453626</t>
  </si>
  <si>
    <t>ТЕТЮШИ Г, ул. СВЕРДЛОВА, д. 136, кв. 29</t>
  </si>
  <si>
    <t>72829665</t>
  </si>
  <si>
    <t>ТЕТЮШИ Г, ул. СВЕРДЛОВА, д. 136, кв. 32</t>
  </si>
  <si>
    <t>0727370608116206</t>
  </si>
  <si>
    <t>ТЕТЮШИ Г, ул. СВЕРДЛОВА, д. 136, кв. 33</t>
  </si>
  <si>
    <t>116701</t>
  </si>
  <si>
    <t>ТЕТЮШИ Г, ул. СВЕРДЛОВА, д. 136, кв. 34</t>
  </si>
  <si>
    <t>01440795</t>
  </si>
  <si>
    <t>ТЕТЮШИ Г, ул. СВЕРДЛОВА, д. 136, кв. 36</t>
  </si>
  <si>
    <t>809793</t>
  </si>
  <si>
    <t>ТЕТЮШИ Г, ул. СВЕРДЛОВА, д. 136, кв. 4</t>
  </si>
  <si>
    <t>201044</t>
  </si>
  <si>
    <t>ТЕТЮШИ Г, ул. СВЕРДЛОВА, д. 136, кв. 6</t>
  </si>
  <si>
    <t>454545</t>
  </si>
  <si>
    <t>ТЕТЮШИ Г, ул. СВЕРДЛОВА, д. 138, кв. 13</t>
  </si>
  <si>
    <t>01011019</t>
  </si>
  <si>
    <t>ТЕТЮШИ Г, ул. СВЕРДЛОВА, д. 138, кв. 16</t>
  </si>
  <si>
    <t>01598560</t>
  </si>
  <si>
    <t>ТЕТЮШИ Г, ул. СВЕРДЛОВА, д. 138, кв. 17</t>
  </si>
  <si>
    <t>01595444</t>
  </si>
  <si>
    <t>ТЕТЮШИ Г, ул. СВЕРДЛОВА, д. 138, кв. 19</t>
  </si>
  <si>
    <t>051527</t>
  </si>
  <si>
    <t>ТЕТЮШИ Г, ул. СВЕРДЛОВА, д. 138, кв. 2</t>
  </si>
  <si>
    <t>01595426</t>
  </si>
  <si>
    <t>ТЕТЮШИ Г, ул. СВЕРДЛОВА, д. 138, кв. 20</t>
  </si>
  <si>
    <t>00674180</t>
  </si>
  <si>
    <t>ТЕТЮШИ Г, ул. СВЕРДЛОВА, д. 138, кв. 21</t>
  </si>
  <si>
    <t>01595458</t>
  </si>
  <si>
    <t>ТЕТЮШИ Г, ул. СВЕРДЛОВА, д. 138, кв. 23</t>
  </si>
  <si>
    <t>01011020</t>
  </si>
  <si>
    <t>ТЕТЮШИ Г, ул. СВЕРДЛОВА, д. 138, кв. 24</t>
  </si>
  <si>
    <t>032396</t>
  </si>
  <si>
    <t>ТЕТЮШИ Г, ул. СВЕРДЛОВА, д. 138, кв. 25</t>
  </si>
  <si>
    <t>013463</t>
  </si>
  <si>
    <t>ТЕТЮШИ Г, ул. СВЕРДЛОВА, д. 138, кв. 27</t>
  </si>
  <si>
    <t>379564</t>
  </si>
  <si>
    <t>ТЕТЮШИ Г, ул. СВЕРДЛОВА, д. 138, кв. 28</t>
  </si>
  <si>
    <t>01598850</t>
  </si>
  <si>
    <t>ТЕТЮШИ Г, ул. СВЕРДЛОВА, д. 138, кв. 29</t>
  </si>
  <si>
    <t>0789571109109609</t>
  </si>
  <si>
    <t>ТЕТЮШИ Г, ул. СВЕРДЛОВА, д. 138, кв. 31</t>
  </si>
  <si>
    <t>00000470</t>
  </si>
  <si>
    <t>ТЕТЮШИ Г, ул. СВЕРДЛОВА, д. 138, кв. 32</t>
  </si>
  <si>
    <t>051511</t>
  </si>
  <si>
    <t>ТЕТЮШИ Г, ул. СВЕРДЛОВА, д. 138, кв. 4</t>
  </si>
  <si>
    <t>0712870409</t>
  </si>
  <si>
    <t>ТЕТЮШИ Г, ул. СВЕРДЛОВА, д. 138, кв. 6</t>
  </si>
  <si>
    <t>062124</t>
  </si>
  <si>
    <t>ТЕТЮШИ Г, ул. СВЕРДЛОВА, д. 138, кв. 7</t>
  </si>
  <si>
    <t>0810210</t>
  </si>
  <si>
    <t>ТЕТЮШИ Г, ул. СВЕРДЛОВА, д. 138, кв. 9</t>
  </si>
  <si>
    <t>0727370307555153</t>
  </si>
  <si>
    <t>ТЕТЮШИ Г, ул. СВЕРДЛОВА, д. 140, кв. 1</t>
  </si>
  <si>
    <t>01598867</t>
  </si>
  <si>
    <t>ТЕТЮШИ Г, ул. СВЕРДЛОВА, д. 140, кв. 10</t>
  </si>
  <si>
    <t>432089</t>
  </si>
  <si>
    <t>ТЕТЮШИ Г, ул. СВЕРДЛОВА, д. 142, кв. 10</t>
  </si>
  <si>
    <t>01440798</t>
  </si>
  <si>
    <t>ТЕТЮШИ Г, ул. СВЕРДЛОВА, д. 142, кв. 15</t>
  </si>
  <si>
    <t>01348375</t>
  </si>
  <si>
    <t>ТЕТЮШИ Г, ул. СВЕРДЛОВА, д. 142, кв. 31</t>
  </si>
  <si>
    <t>0727370608115933</t>
  </si>
  <si>
    <t>ТЕТЮШИ Г, ул. СВЕРДЛОВА, д. 58, кв. 2</t>
  </si>
  <si>
    <t>0810241</t>
  </si>
  <si>
    <t>ТЕТЮШИ Г, ул. СВЕРДЛОВА, д. 64, кв. 6</t>
  </si>
  <si>
    <t>0727370208059613</t>
  </si>
  <si>
    <t>ТЕТЮШИ Г, ул. СЕВЕРНАЯ, д. 27, кв. 1</t>
  </si>
  <si>
    <t>0727370400641104</t>
  </si>
  <si>
    <t>ТЕТЮШИ Г, ул. СЕВЕРНАЯ, д. 4, кв. 3</t>
  </si>
  <si>
    <t>082784</t>
  </si>
  <si>
    <t>ТЕТЮШИ Г, ул. СЕВЕРНАЯ, д. 4, кв. 4</t>
  </si>
  <si>
    <t>01254605</t>
  </si>
  <si>
    <t>ТЕТЮШИ Г, ул. СЕВЕРНАЯ, д. 55, кв. 2</t>
  </si>
  <si>
    <t>007011049009998</t>
  </si>
  <si>
    <t>ТЕТЮШИ Г, ул. СЕВЕРНАЯ, д. 6, кв. 1</t>
  </si>
  <si>
    <t>01355444</t>
  </si>
  <si>
    <t>ТЕТЮШИ Г, ул. СОВЕТСКАЯ, д. 24, кв. 2</t>
  </si>
  <si>
    <t>072737041</t>
  </si>
  <si>
    <t>ТЕТЮШИ Г, ул. СОВЕТСКАЯ, д. 3, кв. 1</t>
  </si>
  <si>
    <t>60085777</t>
  </si>
  <si>
    <t>ТЕТЮШИ Г, ул. СОВЕТСКАЯ, д. 3, кв. 2</t>
  </si>
  <si>
    <t>0727370692</t>
  </si>
  <si>
    <t>ТЕТЮШИ Г, ул. СОВЕТСКАЯ, д. 34, кв. 1</t>
  </si>
  <si>
    <t>01302858</t>
  </si>
  <si>
    <t>ТЕТЮШИ Г, ул. СОВХОЗНАЯ, д. 1, кв. 2</t>
  </si>
  <si>
    <t>07273705011</t>
  </si>
  <si>
    <t>ТЕТЮШИ Г, ул. ФИГНЕР, д. 16, кв. 4</t>
  </si>
  <si>
    <t>453088</t>
  </si>
  <si>
    <t>ТЕТЮШИ Г, ул. ФУРАЖКОВА, д. 13, кв. 1</t>
  </si>
  <si>
    <t>15621909</t>
  </si>
  <si>
    <t>Меркурий 233</t>
  </si>
  <si>
    <t>ТЕТЮШИ Г, ул. ФУРАЖКОВА, д. 3, кв. 1</t>
  </si>
  <si>
    <t>14998265</t>
  </si>
  <si>
    <t>Меркурий 203.1</t>
  </si>
  <si>
    <t>ТЕТЮШИ Г, ул. ЦЕНТРАЛЬНАЯ, д. 11, кв. 1</t>
  </si>
  <si>
    <t>033806</t>
  </si>
  <si>
    <t>ТЕТЮШИ Г, ул. ЦЕНТРАЛЬНАЯ, д. 11, кв. 2</t>
  </si>
  <si>
    <t>44143955</t>
  </si>
  <si>
    <t>ТЕТЮШИ Г, ул. ШКОЛЬНАЯ, д. 10, кв. 1</t>
  </si>
  <si>
    <t>01325827</t>
  </si>
  <si>
    <t>ТЕТЮШИ Г, ул. ШКОЛЬНАЯ, д. 10, кв. 18</t>
  </si>
  <si>
    <t>01325784</t>
  </si>
  <si>
    <t>ТЕТЮШИ Г, ул. ШКОЛЬНАЯ, д. 10, кв. 19</t>
  </si>
  <si>
    <t>0727370508209718</t>
  </si>
  <si>
    <t>ТЕТЮШИ Г, ул. ШКОЛЬНАЯ, д. 10, кв. 21</t>
  </si>
  <si>
    <t>01357918</t>
  </si>
  <si>
    <t>ТЕТЮШИ Г, ул. ШКОЛЬНАЯ, д. 10, кв. 22</t>
  </si>
  <si>
    <t>095121</t>
  </si>
  <si>
    <t>ТЕТЮШИ Г, ул. ШКОЛЬНАЯ, д. 10, кв. 8</t>
  </si>
  <si>
    <t>0727370206866862</t>
  </si>
  <si>
    <t>ТЕТЮШИ Г, ул. ШКОЛЬНАЯ, д. 11, кв. 10</t>
  </si>
  <si>
    <t>035111</t>
  </si>
  <si>
    <t>ТЕТЮШИ Г, ул. ШКОЛЬНАЯ, д. 11, кв. 13</t>
  </si>
  <si>
    <t>0727370208059651</t>
  </si>
  <si>
    <t>ТЕТЮШИ Г, ул. ШКОЛЬНАЯ, д. 11, кв. 16</t>
  </si>
  <si>
    <t>07273706010</t>
  </si>
  <si>
    <t>ТЕТЮШИ Г, ул. ШКОЛЬНАЯ, д. 11, кв. 17</t>
  </si>
  <si>
    <t>66000802</t>
  </si>
  <si>
    <t>ТЕТЮШИ Г, ул. ШКОЛЬНАЯ, д. 11, кв. 18</t>
  </si>
  <si>
    <t>629378</t>
  </si>
  <si>
    <t>ТЕТЮШИ Г, ул. ШКОЛЬНАЯ, д. 11, кв. 2</t>
  </si>
  <si>
    <t>07273705014</t>
  </si>
  <si>
    <t>ТЕТЮШИ Г, ул. ШКОЛЬНАЯ, д. 11, кв. 3</t>
  </si>
  <si>
    <t>01251961</t>
  </si>
  <si>
    <t>ТЕТЮШИ Г, ул. ШКОЛЬНАЯ, д. 11, кв. 5</t>
  </si>
  <si>
    <t>0727370508127814</t>
  </si>
  <si>
    <t>ТЕТЮШИ Г, ул. ШКОЛЬНАЯ, д. 11, кв. 6</t>
  </si>
  <si>
    <t>72822007</t>
  </si>
  <si>
    <t>ТЕТЮШИ Г, ул. ШКОЛЬНАЯ, д. 11, кв. 8</t>
  </si>
  <si>
    <t>0727370501425498</t>
  </si>
  <si>
    <t>ТЕТЮШИ Г, ул. ШКОЛЬНАЯ, д. 12, кв. 10</t>
  </si>
  <si>
    <t>0727370307591781</t>
  </si>
  <si>
    <t>ТЕТЮШИ Г, ул. ШКОЛЬНАЯ, д. 12, кв. 11</t>
  </si>
  <si>
    <t>0727370307162832</t>
  </si>
  <si>
    <t>ТЕТЮШИ Г, ул. ШКОЛЬНАЯ, д. 12, кв. 12</t>
  </si>
  <si>
    <t>0713070498</t>
  </si>
  <si>
    <t>ТЕТЮШИ Г, ул. ШКОЛЬНАЯ, д. 12, кв. 15</t>
  </si>
  <si>
    <t>0727370409447783</t>
  </si>
  <si>
    <t>ТЕТЮШИ Г, ул. ШКОЛЬНАЯ, д. 12, кв. 3</t>
  </si>
  <si>
    <t>01255845</t>
  </si>
  <si>
    <t>ТЕТЮШИ Г, ул. ШКОЛЬНАЯ, д. 12, кв. 8</t>
  </si>
  <si>
    <t>030036</t>
  </si>
  <si>
    <t>ТЕТЮШИ Г, ул. ШКОЛЬНАЯ, д. 12, кв. 9</t>
  </si>
  <si>
    <t>0713070409903746</t>
  </si>
  <si>
    <t>ТЕТЮШИ Г, ул. ШКОЛЬНАЯ, д. 18, кв. 19</t>
  </si>
  <si>
    <t>799508</t>
  </si>
  <si>
    <t>ТЕТЮШИ Г, ул. ШКОЛЬНАЯ, д. 18, кв. 29</t>
  </si>
  <si>
    <t>801598</t>
  </si>
  <si>
    <t>ТЕТЮШИ Г, ул. ШКОЛЬНАЯ, д. 18, кв. 3</t>
  </si>
  <si>
    <t>01336253</t>
  </si>
  <si>
    <t>ТЕТЮШИ Г, ул. ШКОЛЬНАЯ, д. 18, кв. 32</t>
  </si>
  <si>
    <t>809764</t>
  </si>
  <si>
    <t>ТЕТЮШИ Г, ул. ШКОЛЬНАЯ, д. 18, кв. 33</t>
  </si>
  <si>
    <t>454231</t>
  </si>
  <si>
    <t>ТЕТЮШИ Г, ул. ШКОЛЬНАЯ, д. 18, кв. 35</t>
  </si>
  <si>
    <t>ТЕТЮШИ Г, ул. ШКОЛЬНАЯ, д. 18, кв. 36</t>
  </si>
  <si>
    <t>0727370409043824</t>
  </si>
  <si>
    <t>ТЕТЮШИ Г, ул. ШКОЛЬНАЯ, д. 3, кв. 10</t>
  </si>
  <si>
    <t>0810199</t>
  </si>
  <si>
    <t>ТЕТЮШИ Г, ул. ШКОЛЬНАЯ, д. 3, кв. 15</t>
  </si>
  <si>
    <t>051525</t>
  </si>
  <si>
    <t>ТЕТЮШИ Г, ул. ШКОЛЬНАЯ, д. 3, кв. 16</t>
  </si>
  <si>
    <t>0810216</t>
  </si>
  <si>
    <t>ТЕТЮШИ Г, ул. ШКОЛЬНАЯ, д. 3, кв. 19</t>
  </si>
  <si>
    <t>113495</t>
  </si>
  <si>
    <t>ТЕТЮШИ Г, ул. ШКОЛЬНАЯ, д. 3, кв. 21</t>
  </si>
  <si>
    <t>01320020</t>
  </si>
  <si>
    <t>ТЕТЮШИ Г, ул. ШКОЛЬНАЯ, д. 3, кв. 22</t>
  </si>
  <si>
    <t>015308</t>
  </si>
  <si>
    <t>ТЕТЮШИ Г, ул. ШКОЛЬНАЯ, д. 3, кв. 24</t>
  </si>
  <si>
    <t>01506321</t>
  </si>
  <si>
    <t>ТЕТЮШИ Г, ул. ШКОЛЬНАЯ, д. 5, кв. 8</t>
  </si>
  <si>
    <t>0789571109</t>
  </si>
  <si>
    <t>ТЕТЮШИ Г, ул. ШКОЛЬНАЯ, д. 6, кв. 10</t>
  </si>
  <si>
    <t>119151</t>
  </si>
  <si>
    <t>ТЕТЮШИ Г, ул. ШКОЛЬНАЯ, д. 6, кв. 11</t>
  </si>
  <si>
    <t>0712870400044987</t>
  </si>
  <si>
    <t>ТЕТЮШИ Г, ул. ШКОЛЬНАЯ, д. 6, кв. 14</t>
  </si>
  <si>
    <t>01387230</t>
  </si>
  <si>
    <t>ТЕТЮШИ Г, ул. ШКОЛЬНАЯ, д. 6, кв. 17</t>
  </si>
  <si>
    <t>01336332</t>
  </si>
  <si>
    <t>ТЕТЮШИ Г, ул. ШКОЛЬНАЯ, д. 6, кв. 18</t>
  </si>
  <si>
    <t>00982671</t>
  </si>
  <si>
    <t>ТЕТЮШИ Г, ул. ШКОЛЬНАЯ, д. 6, кв. 2</t>
  </si>
  <si>
    <t>0727370308062230</t>
  </si>
  <si>
    <t>ТЕТЮШИ Г, ул. ШКОЛЬНАЯ, д. 6, кв. 21</t>
  </si>
  <si>
    <t>01390901</t>
  </si>
  <si>
    <t>ТЕТЮШИ Г, ул. ШКОЛЬНАЯ, д. 6, кв. 22</t>
  </si>
  <si>
    <t>01336706</t>
  </si>
  <si>
    <t>ТЕТЮШИ Г, ул. ШКОЛЬНАЯ, д. 6, кв. 4</t>
  </si>
  <si>
    <t>030677</t>
  </si>
  <si>
    <t>ТЕТЮШИ Г, ул. ШКОЛЬНАЯ, д. 6, кв. 5</t>
  </si>
  <si>
    <t>095094</t>
  </si>
  <si>
    <t>ТЕТЮШИ Г, ул. ШКОЛЬНАЯ, д. 6, кв. 6</t>
  </si>
  <si>
    <t>01338436</t>
  </si>
  <si>
    <t>ТЕТЮШИ Г, ул. ШКОЛЬНАЯ, д. 6, кв. 7</t>
  </si>
  <si>
    <t>634002</t>
  </si>
  <si>
    <t>ТЕТЮШИ Г, ул. ШКОЛЬНАЯ, д. 7, кв. 10</t>
  </si>
  <si>
    <t>080903</t>
  </si>
  <si>
    <t>ТЕТЮШИ Г, ул. ШКОЛЬНАЯ, д. 7, кв. 12</t>
  </si>
  <si>
    <t>095667</t>
  </si>
  <si>
    <t>ТЕТЮШИ Г, ул. ШКОЛЬНАЯ, д. 7, кв. 13</t>
  </si>
  <si>
    <t>074086</t>
  </si>
  <si>
    <t>ТЕТЮШИ Г, ул. ШКОЛЬНАЯ, д. 7, кв. 15</t>
  </si>
  <si>
    <t>062680</t>
  </si>
  <si>
    <t>ТЕТЮШИ Г, ул. ШКОЛЬНАЯ, д. 7, кв. 17</t>
  </si>
  <si>
    <t>01337793</t>
  </si>
  <si>
    <t>ТЕТЮШИ Г, ул. ШКОЛЬНАЯ, д. 7, кв. 18</t>
  </si>
  <si>
    <t>01336717</t>
  </si>
  <si>
    <t>ТЕТЮШИ Г, ул. ШКОЛЬНАЯ, д. 7, кв. 20</t>
  </si>
  <si>
    <t>080988</t>
  </si>
  <si>
    <t>ТЕТЮШИ Г, ул. ШКОЛЬНАЯ, д. 7, кв. 4</t>
  </si>
  <si>
    <t>425491</t>
  </si>
  <si>
    <t>ТЕТЮШИ Г, ул. ШКОЛЬНАЯ, д. 7, кв. 9</t>
  </si>
  <si>
    <t>012065</t>
  </si>
  <si>
    <t>ТЕТЮШИ Г, ул. ШКОЛЬНАЯ, д. 9, кв. 1</t>
  </si>
  <si>
    <t>01351185</t>
  </si>
  <si>
    <t>ТЕТЮШИ Г, ул. ШКОЛЬНАЯ, д. 9, кв. 10</t>
  </si>
  <si>
    <t>07273706012</t>
  </si>
  <si>
    <t>ТЕТЮШИ Г, ул. ШКОЛЬНАЯ, д. 9, кв. 11</t>
  </si>
  <si>
    <t>0727370202</t>
  </si>
  <si>
    <t>ТЕТЮШИ Г, ул. ШКОЛЬНАЯ, д. 9, кв. 12</t>
  </si>
  <si>
    <t>01504699</t>
  </si>
  <si>
    <t>ТЕТЮШИ Г, ул. ШКОЛЬНАЯ, д. 9, кв. 17</t>
  </si>
  <si>
    <t>0712870804173485</t>
  </si>
  <si>
    <t>ТЕТЮШИ Г, ул. ШКОЛЬНАЯ, д. 9, кв. 22</t>
  </si>
  <si>
    <t>712960</t>
  </si>
  <si>
    <t>ТЕТЮШИ Г, ул. ШКОЛЬНАЯ, д. 9, кв. 24</t>
  </si>
  <si>
    <t>030732</t>
  </si>
  <si>
    <t>ТЕТЮШИ Г, ул. ШКОЛЬНАЯ, д. 9, кв. 25</t>
  </si>
  <si>
    <t>00000100</t>
  </si>
  <si>
    <t>Гранит 1</t>
  </si>
  <si>
    <t>ТЕТЮШИ Г, ул. ШКОЛЬНАЯ, д. 9, кв. 8</t>
  </si>
  <si>
    <t>0810170</t>
  </si>
  <si>
    <t>ТЕТЮШИ Г, ул. ЭНЕРГЕТИКОВ, д. 10, кв. 2</t>
  </si>
  <si>
    <t>710541</t>
  </si>
  <si>
    <t>ТЕТЮШИ Г, ул. ЭНЕРГЕТИКОВ, д. 12, кв. 1</t>
  </si>
  <si>
    <t>0727270809</t>
  </si>
  <si>
    <t>ТЕТЮШИ Г, ул. ЭНЕРГЕТИКОВ, д. 2А, кв. 1</t>
  </si>
  <si>
    <t>0727370206866596</t>
  </si>
  <si>
    <t>ТЕТЮШИ Г, ул. ЭНЕРГЕТИКОВ, д. 2А, кв. 2</t>
  </si>
  <si>
    <t>01519462</t>
  </si>
  <si>
    <t>ТЕТЮШИ Г, ул. ЮБИЛЕЙНАЯ, д. 50, кв. 2</t>
  </si>
  <si>
    <t>321790</t>
  </si>
  <si>
    <t>ТЕТЮШИ Г, ул. ЮЖНАЯ, д. 1, кв. 13</t>
  </si>
  <si>
    <t>095671</t>
  </si>
  <si>
    <t>ТЕТЮШИ Г, ул. ЮЖНАЯ, д. 1, кв. 33</t>
  </si>
  <si>
    <t>38277</t>
  </si>
  <si>
    <t>ТЕТЮШИ Г, ул. ЮЖНАЯ, д. 10, кв. 1</t>
  </si>
  <si>
    <t>002552</t>
  </si>
  <si>
    <t>ТЕТЮШИ Г, ул. ЮЖНАЯ, д. 10, кв. 27</t>
  </si>
  <si>
    <t>396542</t>
  </si>
  <si>
    <t>ТЕТЮШИ Г, ул. ЮЖНАЯ, д. 12, кв. 55</t>
  </si>
  <si>
    <t>321931</t>
  </si>
  <si>
    <t>ТЕТЮШИ Г, ул. ЮЖНАЯ, д. 2, кв. 26</t>
  </si>
  <si>
    <t>095197</t>
  </si>
  <si>
    <t>ТЕТЮШИ Г, ул. ЮЖНАЯ, д. 4, кв. 15</t>
  </si>
  <si>
    <t>0727370208060664</t>
  </si>
  <si>
    <t>ТЕТЮШИ Г, ул. ЮЖНАЯ, д. 6, кв. 14</t>
  </si>
  <si>
    <t>749053</t>
  </si>
  <si>
    <t>ТЕТЮШИ Г, ул. ЮЖНАЯ, д. 6, кв. 16</t>
  </si>
  <si>
    <t>0713070308854640</t>
  </si>
  <si>
    <t>ТЕТЮШИ Г, ул. ЮЖНАЯ, д. 6, кв. 4</t>
  </si>
  <si>
    <t>00000264</t>
  </si>
  <si>
    <t>ТЕТЮШИ Г, ул. ЮЖНАЯ, д. 6, кв. 8</t>
  </si>
  <si>
    <t>01325289</t>
  </si>
  <si>
    <t>ТЕТЮШИ Г, ул. ЮЖНАЯ, д. 6, кв. 9</t>
  </si>
  <si>
    <t>01311974</t>
  </si>
  <si>
    <t>ТЕТЮШИ Г, ул. ЮЖНАЯ, д. 8, кв. 30</t>
  </si>
  <si>
    <t>074128</t>
  </si>
  <si>
    <t>ТЕТЮШИ Г, ул. ЮЖНАЯ, д. 8, кв. 32</t>
  </si>
  <si>
    <t>0727370598068509</t>
  </si>
  <si>
    <t>ТЕТЮШИ Г, ул. ЮЖНАЯ, д. 8, кв. 42</t>
  </si>
  <si>
    <t>318979</t>
  </si>
  <si>
    <t>ТЕТЮШИ Г, ул. ЮЖНАЯ, д. 8, кв. 47</t>
  </si>
  <si>
    <t>092281</t>
  </si>
  <si>
    <t>ТЕТЮШИ Г, ул. ЮЖНАЯ, д. 8, кв. 58</t>
  </si>
  <si>
    <t>000219</t>
  </si>
  <si>
    <t>ТЕТЮШИ Г, ул. ЮЖНАЯ, д. 8, кв. 69</t>
  </si>
  <si>
    <t>801593</t>
  </si>
  <si>
    <t>ТЕТЮШСКИЙ Р-Н, АЛЕКИНА ПОЛЯНА С, ул. СОВЕТСКАЯ, д. 2, кв. 2</t>
  </si>
  <si>
    <t>412887</t>
  </si>
  <si>
    <t>ТЕТЮШСКИЙ Р-Н, БАКРЧИ С, ул. ШКОЛЬНАЯ, д. 2, кв. 2</t>
  </si>
  <si>
    <t>07273702080</t>
  </si>
  <si>
    <t>ТЕТЮШСКИЙ Р-Н, БОЛЬШИЕ ТАРХАНЫ С, ул. ГОНЧАРОВА, д. 22, кв. 2</t>
  </si>
  <si>
    <t>14692637</t>
  </si>
  <si>
    <t>ТЕТЮШСКИЙ Р-Н, ЖУКОВО Д, ул. ШКОЛЬНАЯ, д. 6А, кв. 1</t>
  </si>
  <si>
    <t>091230</t>
  </si>
  <si>
    <t>Пятидворка п, Майская аллея, д.5</t>
  </si>
  <si>
    <t>15750184</t>
  </si>
  <si>
    <t>Меркурий-230 АМ-03/3* (5-7,5)/3*380/220</t>
  </si>
  <si>
    <t>15751152</t>
  </si>
  <si>
    <t>Верхний Услон с, Солнечная ул, д.1а</t>
  </si>
  <si>
    <t>15730551</t>
  </si>
  <si>
    <t>Старое Дрожжаное с, 2 Пятилетка ул, д.11</t>
  </si>
  <si>
    <t>15500233</t>
  </si>
  <si>
    <t>Камское Устье пгт, Комарова ул, д.5</t>
  </si>
  <si>
    <t>0747770802158912</t>
  </si>
  <si>
    <t>Камское Устье пгт, Комарова ул, д.8</t>
  </si>
  <si>
    <t>14772002</t>
  </si>
  <si>
    <t>Камское Устье пгт, Комарова ул, д.10</t>
  </si>
  <si>
    <t>15056183</t>
  </si>
  <si>
    <t>Камское Устье пгт, Комарова ул, д.12</t>
  </si>
  <si>
    <t>14772001</t>
  </si>
  <si>
    <t>Куйбышевский Затон пгт, Гагарина ул, д.6</t>
  </si>
  <si>
    <t>15764097</t>
  </si>
  <si>
    <t>Куйбышевский Затон пгт, Гагарина ул, д.23</t>
  </si>
  <si>
    <t>14771930</t>
  </si>
  <si>
    <t>Куйбышевский Затон пгт, Гагарина ул, д.29</t>
  </si>
  <si>
    <t>14771972</t>
  </si>
  <si>
    <t>Куйбышевский Затон пгт, Парковая ул, д.3</t>
  </si>
  <si>
    <t>15764253</t>
  </si>
  <si>
    <t>Куйбышевский Затон пгт, Парковая ул, д.9</t>
  </si>
  <si>
    <t>15764278</t>
  </si>
  <si>
    <t>Тенишево пгт, Ленина ул, д.22</t>
  </si>
  <si>
    <t>15609709</t>
  </si>
  <si>
    <t>Тенишево пгт, Пионерская ул, д.9</t>
  </si>
  <si>
    <t>15637843</t>
  </si>
  <si>
    <t>Большие Кайбицы с, Солнечный бульвар ул, д.13</t>
  </si>
  <si>
    <t>16917864</t>
  </si>
  <si>
    <t>Тетюши г, Камая ул, д.13</t>
  </si>
  <si>
    <t>13555467</t>
  </si>
  <si>
    <t>Тетюши г, Горького ул, д.15</t>
  </si>
  <si>
    <t>13555367</t>
  </si>
  <si>
    <t>Меркурий-230 ART-02 PQRSIN/3*(5-60)/230/400</t>
  </si>
  <si>
    <t>Тетюши г, Школьная ул, д.11</t>
  </si>
  <si>
    <t>14254564</t>
  </si>
  <si>
    <t>Тетюши г, Школьная ул, д.11а</t>
  </si>
  <si>
    <t>14901035</t>
  </si>
  <si>
    <t>Тетюши г, Школьная ул, д.12</t>
  </si>
  <si>
    <t>13555324</t>
  </si>
  <si>
    <t>Буинск г, Гарнизова ул, д.2</t>
  </si>
  <si>
    <t>15613031</t>
  </si>
  <si>
    <t>Буинск г, Гагарина ул, д.17а</t>
  </si>
  <si>
    <t>15637807</t>
  </si>
  <si>
    <t>Буинск г, Гагарина ул, д.23а</t>
  </si>
  <si>
    <t>14738664</t>
  </si>
  <si>
    <t>Буинск г, Железнодорожная ул, д.55</t>
  </si>
  <si>
    <t>0711370105062692</t>
  </si>
  <si>
    <t>Буинск г, Камиля Зыятдинова ул, д.10</t>
  </si>
  <si>
    <t>13555465</t>
  </si>
  <si>
    <t>Кият с, Молодежная ул, д.4</t>
  </si>
  <si>
    <t>15612711</t>
  </si>
  <si>
    <t>АПАСТОВСКИЙ Р-Н, АПАСТОВО ПГТ, ул. Газовая, д. 24, кв. 1</t>
  </si>
  <si>
    <t>850450</t>
  </si>
  <si>
    <t>АПАСТОВСКИЙ Р-Н, АПАСТОВО ПГТ, ул. Ленина, д. 22, кв. 10</t>
  </si>
  <si>
    <t>0712861203941747</t>
  </si>
  <si>
    <t>АПАСТОВСКИЙ Р-Н, АПАСТОВО ПГТ, ул. Ленина, д. 22, кв. 6</t>
  </si>
  <si>
    <t>0782080408394519</t>
  </si>
  <si>
    <t>АПАСТОВСКИЙ Р-Н, АПАСТОВО ПГТ, ул. Ленина, д. 22, кв. 8</t>
  </si>
  <si>
    <t>0727370308074080</t>
  </si>
  <si>
    <t>АПАСТОВСКИЙ Р-Н, АПАСТОВО ПГТ, ул. Мелиораторов, д. 3, кв. 2</t>
  </si>
  <si>
    <t>21608429</t>
  </si>
  <si>
    <t>АПАСТОВСКИЙ Р-Н, АПАСТОВО ПГТ, ул. Молодежная, д. 1Б, кв. 2</t>
  </si>
  <si>
    <t>02033584</t>
  </si>
  <si>
    <t>АПАСТОВСКИЙ Р-Н, АПАСТОВО ПГТ, ул. Молодежная, д. 2, кв. 2</t>
  </si>
  <si>
    <t>587908</t>
  </si>
  <si>
    <t>АПАСТОВСКИЙ Р-Н, АПАСТОВО ПГТ, ул. Молодежная, д. 32, кв. 21</t>
  </si>
  <si>
    <t>855692</t>
  </si>
  <si>
    <t>АПАСТОВСКИЙ Р-Н, АПАСТОВО ПГТ, ул. Молодежная, д. 36, кв. 11</t>
  </si>
  <si>
    <t>013253</t>
  </si>
  <si>
    <t>АПАСТОВСКИЙ Р-Н, АПАСТОВО ПГТ, ул. Молодежная, д. 39, кв. 1</t>
  </si>
  <si>
    <t>842091</t>
  </si>
  <si>
    <t>АПАСТОВСКИЙ Р-Н, АПАСТОВО ПГТ, ул. Молодежная, д. 40, кв. 20</t>
  </si>
  <si>
    <t>06135</t>
  </si>
  <si>
    <t>АПАСТОВСКИЙ Р-Н, АПАСТОВО ПГТ, ул. ПАРКОВАЯ, д. 6, кв. 2</t>
  </si>
  <si>
    <t>011874</t>
  </si>
  <si>
    <t>АПАСТОВСКИЙ Р-Н, ж/д станции Каратун п, ул. Строительная, д. 1, кв. 3 комн. 1</t>
  </si>
  <si>
    <t>276307</t>
  </si>
  <si>
    <t>АПАСТОВСКИЙ Р-Н, ж/д станции Каратун п, ул. Строительная, д. 5, кв. 4</t>
  </si>
  <si>
    <t>65013322</t>
  </si>
  <si>
    <t>АПАСТОВСКИЙ Р-Н, Свияжский п, ул. Молодежная, д. 16, кв. 1</t>
  </si>
  <si>
    <t>0603580602501279</t>
  </si>
  <si>
    <t>АПАСТОВСКИЙ Р-Н, Свияжский п, ул. Молодежная, д. 28, кв. 1</t>
  </si>
  <si>
    <t>0712980708346755</t>
  </si>
  <si>
    <t>АПАСТОВСКИЙ Р-Н, Свияжский п, ул. Шоссейная, д. 13, кв. 2</t>
  </si>
  <si>
    <t>0034087</t>
  </si>
  <si>
    <t>АПАСТОВСКИЙ Р-Н, Свияжский п, ул. Шоссейная, д. 9, кв. 1</t>
  </si>
  <si>
    <t>0712980508297851</t>
  </si>
  <si>
    <t>АПАСТОВСКИЙ Р-Н, ТАБАР-ЧЕРКИ Д, УЛ. МОЛОДЕЖНАЯ, д. 30, кв. б/н</t>
  </si>
  <si>
    <t>18883290</t>
  </si>
  <si>
    <t>БУИНСК Г, пер. НАГОРНЫЙ, д. 1А, кв. 1</t>
  </si>
  <si>
    <t>6114</t>
  </si>
  <si>
    <t>БУИНСК Г, пер. ПАРКОВЫЙ, д. 3, кв. 25</t>
  </si>
  <si>
    <t>69088300</t>
  </si>
  <si>
    <t>БУИНСК Г, ул. 2-АЯ ЖЕЛЕЗНОДОРОЖНАЯ, д. 6, кв. 1</t>
  </si>
  <si>
    <t>012184</t>
  </si>
  <si>
    <t>БУИНСК Г, ул. 2-АЯ ЖЕЛЕЗНОДОРОЖНАЯ, д. 6, кв. 2</t>
  </si>
  <si>
    <t>03495692</t>
  </si>
  <si>
    <t>БУИНСК Г, ул. АРЕФЬЕВА, д. 10, кв. 10</t>
  </si>
  <si>
    <t>053321</t>
  </si>
  <si>
    <t>БУИНСК Г, ул. АРЕФЬЕВА, д. 10, кв. 16</t>
  </si>
  <si>
    <t>946</t>
  </si>
  <si>
    <t>БУИНСК Г, ул. АРЕФЬЕВА, д. 10, кв. 21</t>
  </si>
  <si>
    <t>0712880602008769</t>
  </si>
  <si>
    <t>БУИНСК Г, ул. АРЕФЬЕВА, д. 10, кв. 8</t>
  </si>
  <si>
    <t>050554</t>
  </si>
  <si>
    <t>БУИНСК Г, ул. АРЕФЬЕВА, д. 16, кв. 1</t>
  </si>
  <si>
    <t>030348809127411</t>
  </si>
  <si>
    <t>БУИНСК Г, ул. АРЕФЬЕВА, д. 16, кв. 12</t>
  </si>
  <si>
    <t>060348080954813</t>
  </si>
  <si>
    <t>БУИНСК Г, ул. АРЕФЬЕВА, д. 16, кв. 13</t>
  </si>
  <si>
    <t>0603480808830251</t>
  </si>
  <si>
    <t>БУИНСК Г, ул. АРЕФЬЕВА, д. 16, кв. 14</t>
  </si>
  <si>
    <t>0603480808815241</t>
  </si>
  <si>
    <t>БУИНСК Г, ул. АРЕФЬЕВА, д. 16, кв. 16</t>
  </si>
  <si>
    <t>0603480809125189</t>
  </si>
  <si>
    <t>БУИНСК Г, ул. АРЕФЬЕВА, д. 16, кв. 2</t>
  </si>
  <si>
    <t>0603480809123017</t>
  </si>
  <si>
    <t>БУИНСК Г, ул. АРЕФЬЕВА, д. 16, кв. 3 комн. 1</t>
  </si>
  <si>
    <t>0603480809127404</t>
  </si>
  <si>
    <t>БУИНСК Г, ул. АРЕФЬЕВА, д. 16, кв. 4</t>
  </si>
  <si>
    <t>170-1</t>
  </si>
  <si>
    <t>БУИНСК Г, ул. АРЕФЬЕВА, д. 16, кв. 5</t>
  </si>
  <si>
    <t>0603480809126896</t>
  </si>
  <si>
    <t>БУИНСК Г, ул. АРЕФЬЕВА, д. 16, кв. 6</t>
  </si>
  <si>
    <t>0603480809124670</t>
  </si>
  <si>
    <t>БУИНСК Г, ул. АРЕФЬЕВА, д. 16, кв. 7</t>
  </si>
  <si>
    <t>0603480809108373</t>
  </si>
  <si>
    <t>БУИНСК Г, ул. АРЕФЬЕВА, д. 16, кв. 8</t>
  </si>
  <si>
    <t>174</t>
  </si>
  <si>
    <t>БУИНСК Г, ул. АРЕФЬЕВА, д. 16, кв. 9</t>
  </si>
  <si>
    <t>175</t>
  </si>
  <si>
    <t>БУИНСК Г, ул. АРЕФЬЕВА, д. 17, кв. 24</t>
  </si>
  <si>
    <t>0712870409588199</t>
  </si>
  <si>
    <t>БУИНСК Г, ул. АРЕФЬЕВА, д. 18, кв. 18</t>
  </si>
  <si>
    <t>0603481005218101</t>
  </si>
  <si>
    <t>БУИНСК Г, ул. АРЕФЬЕВА, д. 18, кв. 2</t>
  </si>
  <si>
    <t>339576</t>
  </si>
  <si>
    <t>БУИНСК Г, ул. АРЕФЬЕВА, д. 18, кв. 21</t>
  </si>
  <si>
    <t>770043</t>
  </si>
  <si>
    <t>БУИНСК Г, ул. АРЕФЬЕВА, д. 18, кв. 25</t>
  </si>
  <si>
    <t>02421601</t>
  </si>
  <si>
    <t>БУИНСК Г, ул. АРЕФЬЕВА, д. 18, кв. 30</t>
  </si>
  <si>
    <t>1004</t>
  </si>
  <si>
    <t>БУИНСК Г, ул. АРЕФЬЕВА, д. 18, кв. 8</t>
  </si>
  <si>
    <t>103823</t>
  </si>
  <si>
    <t>БУИНСК Г, ул. АРЕФЬЕВА, д. 2, кв. 15</t>
  </si>
  <si>
    <t>03083963</t>
  </si>
  <si>
    <t>БУИНСК Г, ул. АРЕФЬЕВА, д. 20, кв. 19</t>
  </si>
  <si>
    <t>787952</t>
  </si>
  <si>
    <t>БУИНСК Г, ул. АРЕФЬЕВА, д. 20, кв. 21</t>
  </si>
  <si>
    <t>1067</t>
  </si>
  <si>
    <t>БУИНСК Г, ул. АРЕФЬЕВА, д. 20, кв. 28</t>
  </si>
  <si>
    <t>02423289</t>
  </si>
  <si>
    <t>БУИНСК Г, ул. АРЕФЬЕВА, д. 21, кв. 1</t>
  </si>
  <si>
    <t>7363</t>
  </si>
  <si>
    <t>БУИНСК Г, ул. АРЕФЬЕВА, д. 21, кв. 10</t>
  </si>
  <si>
    <t>БУИНСК Г, ул. АРЕФЬЕВА, д. 21, кв. 11</t>
  </si>
  <si>
    <t>14598</t>
  </si>
  <si>
    <t>БУИНСК Г, ул. АРЕФЬЕВА, д. 21, кв. 12</t>
  </si>
  <si>
    <t>11527</t>
  </si>
  <si>
    <t>БУИНСК Г, ул. АРЕФЬЕВА, д. 21, кв. 13</t>
  </si>
  <si>
    <t>12429</t>
  </si>
  <si>
    <t>БУИНСК Г, ул. АРЕФЬЕВА, д. 21, кв. 14</t>
  </si>
  <si>
    <t>12418</t>
  </si>
  <si>
    <t>БУИНСК Г, ул. АРЕФЬЕВА, д. 21, кв. 15</t>
  </si>
  <si>
    <t>11401</t>
  </si>
  <si>
    <t>БУИНСК Г, ул. АРЕФЬЕВА, д. 21, кв. 16</t>
  </si>
  <si>
    <t>12479</t>
  </si>
  <si>
    <t>БУИНСК Г, ул. АРЕФЬЕВА, д. 21, кв. 17</t>
  </si>
  <si>
    <t>14753</t>
  </si>
  <si>
    <t>БУИНСК Г, ул. АРЕФЬЕВА, д. 21, кв. 18</t>
  </si>
  <si>
    <t>12416</t>
  </si>
  <si>
    <t>БУИНСК Г, ул. АРЕФЬЕВА, д. 21, кв. 19</t>
  </si>
  <si>
    <t>11049</t>
  </si>
  <si>
    <t>БУИНСК Г, ул. АРЕФЬЕВА, д. 21, кв. 2</t>
  </si>
  <si>
    <t>14435</t>
  </si>
  <si>
    <t>БУИНСК Г, ул. АРЕФЬЕВА, д. 21, кв. 20</t>
  </si>
  <si>
    <t>10971</t>
  </si>
  <si>
    <t>БУИНСК Г, ул. АРЕФЬЕВА, д. 21, кв. 21</t>
  </si>
  <si>
    <t>13552</t>
  </si>
  <si>
    <t>БУИНСК Г, ул. АРЕФЬЕВА, д. 21, кв. 22</t>
  </si>
  <si>
    <t>12442</t>
  </si>
  <si>
    <t>БУИНСК Г, ул. АРЕФЬЕВА, д. 21, кв. 23</t>
  </si>
  <si>
    <t>12460</t>
  </si>
  <si>
    <t>БУИНСК Г, ул. АРЕФЬЕВА, д. 21, кв. 24</t>
  </si>
  <si>
    <t>11422</t>
  </si>
  <si>
    <t>БУИНСК Г, ул. АРЕФЬЕВА, д. 21, кв. 25</t>
  </si>
  <si>
    <t>14408</t>
  </si>
  <si>
    <t>БУИНСК Г, ул. АРЕФЬЕВА, д. 21, кв. 26</t>
  </si>
  <si>
    <t>11403</t>
  </si>
  <si>
    <t>БУИНСК Г, ул. АРЕФЬЕВА, д. 21, кв. 27</t>
  </si>
  <si>
    <t>12444</t>
  </si>
  <si>
    <t>БУИНСК Г, ул. АРЕФЬЕВА, д. 21, кв. 28</t>
  </si>
  <si>
    <t>12410</t>
  </si>
  <si>
    <t>БУИНСК Г, ул. АРЕФЬЕВА, д. 21, кв. 29</t>
  </si>
  <si>
    <t>10481</t>
  </si>
  <si>
    <t>БУИНСК Г, ул. АРЕФЬЕВА, д. 21, кв. 3</t>
  </si>
  <si>
    <t>13560</t>
  </si>
  <si>
    <t>БУИНСК Г, ул. АРЕФЬЕВА, д. 21, кв. 30</t>
  </si>
  <si>
    <t>11418</t>
  </si>
  <si>
    <t>БУИНСК Г, ул. АРЕФЬЕВА, д. 21, кв. 31</t>
  </si>
  <si>
    <t>10552</t>
  </si>
  <si>
    <t>БУИНСК Г, ул. АРЕФЬЕВА, д. 21, кв. 32</t>
  </si>
  <si>
    <t>11417</t>
  </si>
  <si>
    <t>БУИНСК Г, ул. АРЕФЬЕВА, д. 21, кв. 33</t>
  </si>
  <si>
    <t>14432</t>
  </si>
  <si>
    <t>БУИНСК Г, ул. АРЕФЬЕВА, д. 21, кв. 34</t>
  </si>
  <si>
    <t>10731</t>
  </si>
  <si>
    <t>БУИНСК Г, ул. АРЕФЬЕВА, д. 21, кв. 35</t>
  </si>
  <si>
    <t>11425</t>
  </si>
  <si>
    <t>СЭО-1.15.402</t>
  </si>
  <si>
    <t>БУИНСК Г, ул. АРЕФЬЕВА, д. 21, кв. 36</t>
  </si>
  <si>
    <t>14401</t>
  </si>
  <si>
    <t>БУИНСК Г, ул. АРЕФЬЕВА, д. 21, кв. 4</t>
  </si>
  <si>
    <t>БУИНСК Г, ул. АРЕФЬЕВА, д. 21, кв. 5</t>
  </si>
  <si>
    <t>11433</t>
  </si>
  <si>
    <t>БУИНСК Г, ул. АРЕФЬЕВА, д. 21, кв. 6</t>
  </si>
  <si>
    <t>БУИНСК Г, ул. АРЕФЬЕВА, д. 21, кв. 7</t>
  </si>
  <si>
    <t>11421</t>
  </si>
  <si>
    <t>БУИНСК Г, ул. АРЕФЬЕВА, д. 21, кв. 9</t>
  </si>
  <si>
    <t>14416</t>
  </si>
  <si>
    <t>БУИНСК Г, ул. АРЕФЬЕВА, д. 23, кв. 26</t>
  </si>
  <si>
    <t>012070</t>
  </si>
  <si>
    <t>БУИНСК Г, ул. АРЕФЬЕВА, д. 23, кв. 27</t>
  </si>
  <si>
    <t>02702527</t>
  </si>
  <si>
    <t>БУИНСК Г, ул. АРЕФЬЕВА, д. 2А, кв. 11</t>
  </si>
  <si>
    <t>010618</t>
  </si>
  <si>
    <t>БУИНСК Г, ул. АРЕФЬЕВА, д. 2А, кв. 17</t>
  </si>
  <si>
    <t>010600</t>
  </si>
  <si>
    <t>БУИНСК Г, ул. АРЕФЬЕВА, д. 2А, кв. 20</t>
  </si>
  <si>
    <t>010609</t>
  </si>
  <si>
    <t>БУИНСК Г, ул. АРЕФЬЕВА, д. 2А, кв. 23</t>
  </si>
  <si>
    <t>01517837</t>
  </si>
  <si>
    <t>БУИНСК Г, ул. АРЕФЬЕВА, д. 2А, кв. 25</t>
  </si>
  <si>
    <t>123375</t>
  </si>
  <si>
    <t>БУИНСК Г, ул. АРЕФЬЕВА, д. 2А, кв. 35</t>
  </si>
  <si>
    <t>093186</t>
  </si>
  <si>
    <t>БУИНСК Г, ул. АРЕФЬЕВА, д. 7, кв. 11</t>
  </si>
  <si>
    <t>70809208915</t>
  </si>
  <si>
    <t>БУИНСК Г, ул. АРЕФЬЕВА, д. 7, кв. 13</t>
  </si>
  <si>
    <t>02001839</t>
  </si>
  <si>
    <t>БУИНСК Г, ул. АРЕФЬЕВА, д. 7, кв. 14</t>
  </si>
  <si>
    <t>02010645</t>
  </si>
  <si>
    <t>БУИНСК Г, ул. АРЕФЬЕВА, д. 8/31, кв. 11</t>
  </si>
  <si>
    <t>024593</t>
  </si>
  <si>
    <t>БУИНСК Г, ул. АРЕФЬЕВА, д. 8/31, кв. 7</t>
  </si>
  <si>
    <t>1089</t>
  </si>
  <si>
    <t>БУИНСК Г, ул. Б.ХМЕЛЬНИЦКОГО, д. 33, кв. 1</t>
  </si>
  <si>
    <t>870005</t>
  </si>
  <si>
    <t>БУИНСК Г, ул. Б.ХМЕЛЬНИЦКОГО, д. 33, кв. 25</t>
  </si>
  <si>
    <t>203658159</t>
  </si>
  <si>
    <t>БУИНСК Г, ул. Б.ХМЕЛЬНИЦКОГО, д. 33, кв. 27</t>
  </si>
  <si>
    <t>4055708</t>
  </si>
  <si>
    <t>СОЭ-1</t>
  </si>
  <si>
    <t>БУИНСК Г, ул. Б.ХМЕЛЬНИЦКОГО, д. 33, кв. 29</t>
  </si>
  <si>
    <t>02426541</t>
  </si>
  <si>
    <t>БУИНСК Г, ул. Б.ХМЕЛЬНИЦКОГО, д. 33, кв. 6</t>
  </si>
  <si>
    <t>878876</t>
  </si>
  <si>
    <t>БУИНСК Г, ул. Б.ХМЕЛЬНИЦКОГО, д. 38, кв. 25</t>
  </si>
  <si>
    <t>839054</t>
  </si>
  <si>
    <t>БУИНСК Г, ул. Б.ХМЕЛЬНИЦКОГО, д. 39, кв. 1</t>
  </si>
  <si>
    <t>482637</t>
  </si>
  <si>
    <t>БУИНСК Г, ул. Б.ХМЕЛЬНИЦКОГО, д. 39, кв. 21</t>
  </si>
  <si>
    <t>036468</t>
  </si>
  <si>
    <t>Барс 1.113</t>
  </si>
  <si>
    <t>БУИНСК Г, ул. Б.ХМЕЛЬНИЦКОГО, д. 39, кв. 6</t>
  </si>
  <si>
    <t>02425558</t>
  </si>
  <si>
    <t>БУИНСК Г, ул. Б.ХМЕЛЬНИЦКОГО, д. 41, кв. 10</t>
  </si>
  <si>
    <t>7080914909</t>
  </si>
  <si>
    <t>БУИНСК Г, ул. Б.ХМЕЛЬНИЦКОГО, д. 41, кв. 11</t>
  </si>
  <si>
    <t>0712880508181443</t>
  </si>
  <si>
    <t>БУИНСК Г, ул. Б.ХМЕЛЬНИЦКОГО, д. 41, кв. 13</t>
  </si>
  <si>
    <t>0712880406765455</t>
  </si>
  <si>
    <t>БУИНСК Г, ул. Б.ХМЕЛЬНИЦКОГО, д. 41, кв. 16</t>
  </si>
  <si>
    <t>0712884406765466</t>
  </si>
  <si>
    <t>БУИНСК Г, ул. Б.ХМЕЛЬНИЦКОГО, д. 41, кв. 19</t>
  </si>
  <si>
    <t>0712822141235121</t>
  </si>
  <si>
    <t>БУИНСК Г, ул. Б.ХМЕЛЬНИЦКОГО, д. 41, кв. 2</t>
  </si>
  <si>
    <t>0712880408154417</t>
  </si>
  <si>
    <t>БУИНСК Г, ул. Б.ХМЕЛЬНИЦКОГО, д. 41, кв. 20</t>
  </si>
  <si>
    <t>0712832975862141</t>
  </si>
  <si>
    <t>БУИНСК Г, ул. Б.ХМЕЛЬНИЦКОГО, д. 41, кв. 21</t>
  </si>
  <si>
    <t>0712871006783864</t>
  </si>
  <si>
    <t>БУИНСК Г, ул. Б.ХМЕЛЬНИЦКОГО, д. 41, кв. 22</t>
  </si>
  <si>
    <t>0712819907634125</t>
  </si>
  <si>
    <t>БУИНСК Г, ул. Б.ХМЕЛЬНИЦКОГО, д. 41, кв. 23</t>
  </si>
  <si>
    <t>0712820830201162</t>
  </si>
  <si>
    <t>БУИНСК Г, ул. Б.ХМЕЛЬНИЦКОГО, д. 41, кв. 26</t>
  </si>
  <si>
    <t>0712822077341438</t>
  </si>
  <si>
    <t>БУИНСК Г, ул. Б.ХМЕЛЬНИЦКОГО, д. 41, кв. 27</t>
  </si>
  <si>
    <t>0712833017994525</t>
  </si>
  <si>
    <t>БУИНСК Г, ул. Б.ХМЕЛЬНИЦКОГО, д. 41, кв. 28</t>
  </si>
  <si>
    <t>0712848513241230</t>
  </si>
  <si>
    <t>БУИНСК Г, ул. Б.ХМЕЛЬНИЦКОГО, д. 41, кв. 29</t>
  </si>
  <si>
    <t>0712833014413235</t>
  </si>
  <si>
    <t>БУИНСК Г, ул. Б.ХМЕЛЬНИЦКОГО, д. 41, кв. 3</t>
  </si>
  <si>
    <t>0712880406764748</t>
  </si>
  <si>
    <t>БУИНСК Г, ул. Б.ХМЕЛЬНИЦКОГО, д. 41, кв. 31</t>
  </si>
  <si>
    <t>0712803448550600</t>
  </si>
  <si>
    <t>БУИНСК Г, ул. Б.ХМЕЛЬНИЦКОГО, д. 41, кв. 34</t>
  </si>
  <si>
    <t>071283140008177</t>
  </si>
  <si>
    <t>БУИНСК Г, ул. Б.ХМЕЛЬНИЦКОГО, д. 41, кв. 5</t>
  </si>
  <si>
    <t>1712880508178825</t>
  </si>
  <si>
    <t>БУИНСК Г, ул. Б.ХМЕЛЬНИЦКОГО, д. 41, кв. 8</t>
  </si>
  <si>
    <t>0712880406764380</t>
  </si>
  <si>
    <t>БУИНСК Г, ул. Б.ХМЕЛЬНИЦКОГО, д. 41, кв. 9</t>
  </si>
  <si>
    <t>0712880406765387</t>
  </si>
  <si>
    <t>БУИНСК Г, ул. Б.ХМЕЛЬНИЦКОГО, д. 46, кв. 1</t>
  </si>
  <si>
    <t>091377</t>
  </si>
  <si>
    <t>СО-ЭЭ7000Б</t>
  </si>
  <si>
    <t>БУИНСК Г, ул. Б.ХМЕЛЬНИЦКОГО, д. 46, кв. 2</t>
  </si>
  <si>
    <t>8726388</t>
  </si>
  <si>
    <t>БУИНСК Г, ул. Б.ХМЕЛЬНИЦКОГО, д. 46, кв. 3</t>
  </si>
  <si>
    <t>02000844</t>
  </si>
  <si>
    <t>БУИНСК Г, ул. Б.ХМЕЛЬНИЦКОГО, д. 46, кв. 30</t>
  </si>
  <si>
    <t>64103278</t>
  </si>
  <si>
    <t>БУИНСК Г, ул. Б.ХМЕЛЬНИЦКОГО, д. 48, кв. 1</t>
  </si>
  <si>
    <t>007156308</t>
  </si>
  <si>
    <t>БУИНСК Г, ул. Б.ХМЕЛЬНИЦКОГО, д. 48, кв. 43</t>
  </si>
  <si>
    <t>339687</t>
  </si>
  <si>
    <t>БУИНСК Г, ул. Б.ХМЕЛЬНИЦКОГО, д. 48, кв. 6</t>
  </si>
  <si>
    <t>02423822</t>
  </si>
  <si>
    <t>БУИНСК Г, ул. Б.ХМЕЛЬНИЦКОГО, д. 50, кв. 4</t>
  </si>
  <si>
    <t>414222</t>
  </si>
  <si>
    <t>БУИНСК Г, ул. БЕБЕЛЯ, д. 84, кв. 2</t>
  </si>
  <si>
    <t>3450</t>
  </si>
  <si>
    <t>БУИНСК Г, ул. ВАРЕЙКИСА, д. 16, кв. 1</t>
  </si>
  <si>
    <t>03547824</t>
  </si>
  <si>
    <t>БУИНСК Г, ул. ВАРЕЙКИСА, д. 2, кв. 4</t>
  </si>
  <si>
    <t>012187</t>
  </si>
  <si>
    <t>БУИНСК Г, ул. ВАРЕЙКИСА, д. 7, кв. 1</t>
  </si>
  <si>
    <t>345113</t>
  </si>
  <si>
    <t>БУИНСК Г, ул. ВАРЕЙКИСА, д. 9, кв. 2</t>
  </si>
  <si>
    <t>045739</t>
  </si>
  <si>
    <t>БУИНСК Г, ул. ВАХИТОВА, д. 173, кв. 2</t>
  </si>
  <si>
    <t>072737080900</t>
  </si>
  <si>
    <t>БУИНСК Г, ул. ВАХИТОВА, д. 79, кв. 1</t>
  </si>
  <si>
    <t>3663</t>
  </si>
  <si>
    <t>БУИНСК Г, ул. ВОКЗАЛЬНАЯ, д. 36, кв. 1</t>
  </si>
  <si>
    <t>02280391</t>
  </si>
  <si>
    <t>БУИНСК Г, ул. ВОКЗАЛЬНАЯ, д. 76, кв. 2</t>
  </si>
  <si>
    <t>1042232</t>
  </si>
  <si>
    <t>БУИНСК Г, ул. ВОКЗАЛЬНАЯ, д. 80, кв. 10</t>
  </si>
  <si>
    <t>0603580903721390</t>
  </si>
  <si>
    <t>БУИНСК Г, ул. ВОКЗАЛЬНАЯ, д. 82, кв. 21</t>
  </si>
  <si>
    <t>7060816997</t>
  </si>
  <si>
    <t>БУИНСК Г, ул. ГАГАРИНА, д. 1, кв. 16</t>
  </si>
  <si>
    <t>02002380</t>
  </si>
  <si>
    <t>БУИНСК Г, ул. ГАГАРИНА, д. 17, кв. 21</t>
  </si>
  <si>
    <t>881829</t>
  </si>
  <si>
    <t>БУИНСК Г, ул. ГАГАРИНА, д. 17, кв. 27</t>
  </si>
  <si>
    <t>1950</t>
  </si>
  <si>
    <t>БУИНСК Г, ул. ГАГАРИНА, д. 17, кв. 31</t>
  </si>
  <si>
    <t>0603480204064250</t>
  </si>
  <si>
    <t>БУИНСК Г, ул. ГАГАРИНА, д. 19, кв. 1</t>
  </si>
  <si>
    <t>17608133</t>
  </si>
  <si>
    <t>Меркурий 230 AR-01C</t>
  </si>
  <si>
    <t>БУИНСК Г, ул. ГАГАРИНА, д. 21 корп. 1, кв. 15</t>
  </si>
  <si>
    <t>03490863</t>
  </si>
  <si>
    <t>БУИНСК Г, ул. ГАГАРИНА, д. 21 корп. 1, кв. 24</t>
  </si>
  <si>
    <t>0603480809132729</t>
  </si>
  <si>
    <t>БУИНСК Г, ул. ГАГАРИНА, д. 21 корп. 1, кв. 33</t>
  </si>
  <si>
    <t>120404</t>
  </si>
  <si>
    <t>БУИНСК Г, ул. ГАГАРИНА, д. 21 корп. 1, кв. 5</t>
  </si>
  <si>
    <t>995851</t>
  </si>
  <si>
    <t>БУИНСК Г, ул. ГАГАРИНА, д. 21 корп. 2, кв. 21</t>
  </si>
  <si>
    <t>116022</t>
  </si>
  <si>
    <t>БУИНСК Г, ул. ГАГАРИНА, д. 21 корп. 3, кв. 14</t>
  </si>
  <si>
    <t>65143046</t>
  </si>
  <si>
    <t>БУИНСК Г, ул. ГАГАРИНА, д. 21 корп. 3, кв. 20</t>
  </si>
  <si>
    <t>65124875</t>
  </si>
  <si>
    <t>БУИНСК Г, ул. ГАГАРИНА, д. 21 корп. 3, кв. 9</t>
  </si>
  <si>
    <t>65141964</t>
  </si>
  <si>
    <t>БУИНСК Г, ул. ГАГАРИНА, д. 26, кв. 26</t>
  </si>
  <si>
    <t>0712871108116133</t>
  </si>
  <si>
    <t>БУИНСК Г, ул. ГАГАРИНА, д. 26, кв. 30</t>
  </si>
  <si>
    <t>1190</t>
  </si>
  <si>
    <t>БУИНСК Г, ул. ГАГАРИНА, д. 26, кв. 4</t>
  </si>
  <si>
    <t>30918</t>
  </si>
  <si>
    <t>БУИНСК Г, ул. ГАГАРИНА, д. 26, кв. 5</t>
  </si>
  <si>
    <t>123144</t>
  </si>
  <si>
    <t>БУИНСК Г, ул. ГАГАРИНА, д. 26, кв. 9</t>
  </si>
  <si>
    <t>12043473</t>
  </si>
  <si>
    <t>БУИНСК Г, ул. ГАГАРИНА, д. 28, кв. 23</t>
  </si>
  <si>
    <t>067017408</t>
  </si>
  <si>
    <t>БУИНСК Г, ул. ГАГАРИНА, д. 28, кв. 43</t>
  </si>
  <si>
    <t>0603480809973223</t>
  </si>
  <si>
    <t>БУИНСК Г, ул. ГАГАРИНА, д. 28, кв. 56</t>
  </si>
  <si>
    <t>71109089413</t>
  </si>
  <si>
    <t>БУИНСК Г, ул. ГАГАРИНА, д. 28, кв. 58</t>
  </si>
  <si>
    <t>014558</t>
  </si>
  <si>
    <t>СЦЭТ-12</t>
  </si>
  <si>
    <t>БУИНСК Г, ул. ГАГАРИНА, д. 28, кв. 81</t>
  </si>
  <si>
    <t>011993</t>
  </si>
  <si>
    <t>БУИНСК Г, ул. ГАГАРИНА, д. 28, кв. 93</t>
  </si>
  <si>
    <t>01944549</t>
  </si>
  <si>
    <t>БУИНСК Г, ул. ГАГАРИНА, д. 5, кв. 5</t>
  </si>
  <si>
    <t>02702483</t>
  </si>
  <si>
    <t>БУИНСК Г, ул. ГАГАРИНА, д. 7, кв. 6</t>
  </si>
  <si>
    <t>193004</t>
  </si>
  <si>
    <t>БУИНСК Г, ул. ГАГАРИНА, д. 9, кв. 21</t>
  </si>
  <si>
    <t>7080918434</t>
  </si>
  <si>
    <t>БУИНСК Г, ул. ГАЗОВАЯ, д. 3, кв. 1</t>
  </si>
  <si>
    <t>3809</t>
  </si>
  <si>
    <t>СО-1</t>
  </si>
  <si>
    <t>БУИНСК Г, ул. ГАРНИЗОВА, д. 2, кв. 2</t>
  </si>
  <si>
    <t>7080918576</t>
  </si>
  <si>
    <t>БУИНСК Г, ул. ГАРНИЗОВА, д. 2, кв. 8</t>
  </si>
  <si>
    <t>0727370816</t>
  </si>
  <si>
    <t>БУИНСК Г, ул. ЕФРЕМОВА, д. 134, кв. 15</t>
  </si>
  <si>
    <t>776944</t>
  </si>
  <si>
    <t>БУИНСК Г, ул. ЕФРЕМОВА, д. 134, кв. 21</t>
  </si>
  <si>
    <t>4057153</t>
  </si>
  <si>
    <t>БУИНСК Г, ул. ЕФРЕМОВА, д. 142, кв. 11</t>
  </si>
  <si>
    <t>0701180305190711</t>
  </si>
  <si>
    <t>СЕ 102</t>
  </si>
  <si>
    <t>БУИНСК Г, ул. ЕФРЕМОВА, д. 144, кв. 15</t>
  </si>
  <si>
    <t>104328</t>
  </si>
  <si>
    <t>БУИНСК Г, ул. ЕФРЕМОВА, д. 144, кв. 22</t>
  </si>
  <si>
    <t>041489</t>
  </si>
  <si>
    <t>БУИНСК Г, ул. ЕФРЕМОВА, д. 152А, кв. 12</t>
  </si>
  <si>
    <t>100106</t>
  </si>
  <si>
    <t>БУИНСК Г, ул. ЕФРЕМОВА, д. 152А, кв. 2</t>
  </si>
  <si>
    <t>692497</t>
  </si>
  <si>
    <t>БУИНСК Г, ул. ЕФРЕМОВА, д. 157, кв. 4</t>
  </si>
  <si>
    <t>0701180305188794</t>
  </si>
  <si>
    <t>БУИНСК Г, ул. ЕФРЕМОВА, д. 39, кв. 1</t>
  </si>
  <si>
    <t>215626</t>
  </si>
  <si>
    <t>БУИНСК Г, ул. ЕФРЕМОВА, д. 82, кв. 2</t>
  </si>
  <si>
    <t>03705361</t>
  </si>
  <si>
    <t>БУИНСК Г, ул. ЕФРЕМОВА, д. 84, кв. 1</t>
  </si>
  <si>
    <t>02703305 Д</t>
  </si>
  <si>
    <t>БУИНСК Г, ул. ЖЕЛЕЗНОДОРОЖНАЯ, д. 25, кв. 4</t>
  </si>
  <si>
    <t>104158</t>
  </si>
  <si>
    <t>БУИНСК Г, ул. ЖЕЛЕЗНОДОРОЖНАЯ, д. 27, кв. 3</t>
  </si>
  <si>
    <t>899840</t>
  </si>
  <si>
    <t>БУИНСК Г, ул. ЖЕЛЕЗНОДОРОЖНАЯ, д. 29, кв. 2</t>
  </si>
  <si>
    <t>02160842</t>
  </si>
  <si>
    <t>БУИНСК Г, ул. ЖЕЛЕЗНОДОРОЖНАЯ, д. 40, кв. 2</t>
  </si>
  <si>
    <t>104249</t>
  </si>
  <si>
    <t>БУИНСК Г, ул. ЖОРЕСА, д. 108, кв. 10</t>
  </si>
  <si>
    <t>0749581005364677</t>
  </si>
  <si>
    <t>БУИНСК Г, ул. ЖОРЕСА, д. 108, кв. 13</t>
  </si>
  <si>
    <t>0749581005113688</t>
  </si>
  <si>
    <t>БУИНСК Г, ул. ЖОРЕСА, д. 108, кв. 9</t>
  </si>
  <si>
    <t>02286153</t>
  </si>
  <si>
    <t>БУИНСК Г, ул. ЖОРЕСА, д. 110, кв. 7</t>
  </si>
  <si>
    <t>175291</t>
  </si>
  <si>
    <t>БУИНСК Г, ул. ЗЕЛЕНАЯ, д. 41, кв. 1</t>
  </si>
  <si>
    <t>00677910</t>
  </si>
  <si>
    <t>БУИНСК Г, ул. К.ЛИБКНЕХТА, д. 69, кв. 1</t>
  </si>
  <si>
    <t>0603481005220487</t>
  </si>
  <si>
    <t>БУИНСК Г, ул. КАЗАНСКИЙ ТРАКТ, д. 32, кв. 1</t>
  </si>
  <si>
    <t>01348268</t>
  </si>
  <si>
    <t>БУИНСК Г, ул. КАМИЛЯ ЗЫЯТДИНОВА, д. 10, кв. 1</t>
  </si>
  <si>
    <t>0712880603206638</t>
  </si>
  <si>
    <t>БУИНСК Г, ул. КАМИЛЯ ЗЫЯТДИНОВА, д. 10, кв. 10</t>
  </si>
  <si>
    <t>0712880603214367</t>
  </si>
  <si>
    <t>БУИНСК Г, ул. КАМИЛЯ ЗЫЯТДИНОВА, д. 10, кв. 11</t>
  </si>
  <si>
    <t>0712880603232064</t>
  </si>
  <si>
    <t>БУИНСК Г, ул. КАМИЛЯ ЗЫЯТДИНОВА, д. 10, кв. 12</t>
  </si>
  <si>
    <t>0712880601977370</t>
  </si>
  <si>
    <t>БУИНСК Г, ул. КАМИЛЯ ЗЫЯТДИНОВА, д. 10, кв. 13</t>
  </si>
  <si>
    <t>0712880603214701</t>
  </si>
  <si>
    <t>БУИНСК Г, ул. КАМИЛЯ ЗЫЯТДИНОВА, д. 10, кв. 14</t>
  </si>
  <si>
    <t>2343</t>
  </si>
  <si>
    <t>БУИНСК Г, ул. КАМИЛЯ ЗЫЯТДИНОВА, д. 10, кв. 15</t>
  </si>
  <si>
    <t>0712880603190272</t>
  </si>
  <si>
    <t>БУИНСК Г, ул. КАМИЛЯ ЗЫЯТДИНОВА, д. 10, кв. 16</t>
  </si>
  <si>
    <t>0712880603260074</t>
  </si>
  <si>
    <t>БУИНСК Г, ул. КАМИЛЯ ЗЫЯТДИНОВА, д. 10, кв. 2</t>
  </si>
  <si>
    <t>2331</t>
  </si>
  <si>
    <t>БУИНСК Г, ул. КАМИЛЯ ЗЫЯТДИНОВА, д. 10, кв. 3</t>
  </si>
  <si>
    <t>0712880603232637</t>
  </si>
  <si>
    <t>БУИНСК Г, ул. КАМИЛЯ ЗЫЯТДИНОВА, д. 10, кв. 4</t>
  </si>
  <si>
    <t>0712880603189399</t>
  </si>
  <si>
    <t>БУИНСК Г, ул. КАМИЛЯ ЗЫЯТДИНОВА, д. 10, кв. 6</t>
  </si>
  <si>
    <t>0712880603280272</t>
  </si>
  <si>
    <t>БУИНСК Г, ул. КАМИЛЯ ЗЫЯТДИНОВА, д. 10, кв. 7</t>
  </si>
  <si>
    <t>2336</t>
  </si>
  <si>
    <t>БУИНСК Г, ул. КАМИЛЯ ЗЫЯТДИНОВА, д. 10, кв. 8</t>
  </si>
  <si>
    <t>2337</t>
  </si>
  <si>
    <t>БУИНСК Г, ул. КАМИЛЯ ЗЫЯТДИНОВА, д. 10, кв. 9</t>
  </si>
  <si>
    <t>0712880603259931</t>
  </si>
  <si>
    <t>БУИНСК Г, ул. КАМИЛЯ ЗЫЯТДИНОВА, д. 2, кв. 21</t>
  </si>
  <si>
    <t>104708</t>
  </si>
  <si>
    <t>БУИНСК Г, ул. КАМИЛЯ ЗЫЯТДИНОВА, д. 7, кв. 6</t>
  </si>
  <si>
    <t>02421650</t>
  </si>
  <si>
    <t>БУИНСК Г, ул. КАМИЛЯ ЗЫЯТДИНОВА, д. 7, кв. 7</t>
  </si>
  <si>
    <t>02002029</t>
  </si>
  <si>
    <t>БУИНСК Г, ул. КАМИЛЯ ЗЫЯТДИНОВА, д. 9, кв. 1</t>
  </si>
  <si>
    <t>043720</t>
  </si>
  <si>
    <t>БУИНСК Г, ул. КАМИЛЯ ЗЫЯТДИНОВА, д. 9, кв. 47</t>
  </si>
  <si>
    <t>0603480809101312</t>
  </si>
  <si>
    <t>БУИНСК Г, ул. КЛЕНОВАЯ, д. 7, кв. 1</t>
  </si>
  <si>
    <t>011956</t>
  </si>
  <si>
    <t>БУИНСК Г, ул. КЛЕНОВАЯ, д. 7, кв. 2</t>
  </si>
  <si>
    <t>0789571109462035</t>
  </si>
  <si>
    <t>БУИНСК Г, ул. КЛЕНОВАЯ, д. 7, кв. 22</t>
  </si>
  <si>
    <t>146981</t>
  </si>
  <si>
    <t>СО-ЭМОС 1</t>
  </si>
  <si>
    <t>БУИНСК Г, ул. КЛЕНОВАЯ, д. 7, кв. 30</t>
  </si>
  <si>
    <t>0789571109402915</t>
  </si>
  <si>
    <t>БУИНСК Г, ул. КЛЕНОВАЯ, д. 7, кв. 32</t>
  </si>
  <si>
    <t>96906</t>
  </si>
  <si>
    <t>БУИНСК Г, ул. КОЛЬЦЕВАЯ, д. 37, кв. 1</t>
  </si>
  <si>
    <t>02003875</t>
  </si>
  <si>
    <t>БУИНСК Г, ул. КОМАРОВА, д. 116, кв. 1</t>
  </si>
  <si>
    <t>03162416</t>
  </si>
  <si>
    <t>БУИНСК Г, ул. КОМАРОВА, д. 128, кв. 1</t>
  </si>
  <si>
    <t>03162101</t>
  </si>
  <si>
    <t>БУИНСК Г, ул. КОМАРОВА, д. 128, кв. 3</t>
  </si>
  <si>
    <t>03157800</t>
  </si>
  <si>
    <t>БУИНСК Г, ул. КОМАРОВА, д. 3, кв. 1</t>
  </si>
  <si>
    <t>02423553</t>
  </si>
  <si>
    <t>БУИНСК Г, ул. КОМСОМОЛЬСКАЯ, д. 11, кв. 2</t>
  </si>
  <si>
    <t>012399</t>
  </si>
  <si>
    <t>БУИНСК Г, ул. КОМСОМОЛЬСКАЯ, д. 12, кв. 1</t>
  </si>
  <si>
    <t>838936</t>
  </si>
  <si>
    <t>БУИНСК Г, ул. КОМСОМОЛЬСКАЯ, д. 13, кв. 2</t>
  </si>
  <si>
    <t>210863</t>
  </si>
  <si>
    <t>БУИНСК Г, ул. КОМСОМОЛЬСКАЯ, д. 16, кв. 2</t>
  </si>
  <si>
    <t>013143</t>
  </si>
  <si>
    <t>БУИНСК Г, ул. КОМСОМОЛЬСКАЯ, д. 1А, кв. 3</t>
  </si>
  <si>
    <t>070464</t>
  </si>
  <si>
    <t>БУИНСК Г, ул. КОМСОМОЛЬСКАЯ, д. 1А, кв. 8</t>
  </si>
  <si>
    <t>00131101</t>
  </si>
  <si>
    <t>БУИНСК Г, ул. КОМСОМОЛЬСКАЯ, д. 23, кв. 8</t>
  </si>
  <si>
    <t>0603480204053322</t>
  </si>
  <si>
    <t>БУИНСК Г, ул. КОМСОМОЛЬСКАЯ, д. 30, кв. 10</t>
  </si>
  <si>
    <t>0603480204055296</t>
  </si>
  <si>
    <t>БУИНСК Г, ул. КОСМОВСКОГО, д. 110, кв. 1</t>
  </si>
  <si>
    <t>438013</t>
  </si>
  <si>
    <t>БУИНСК Г, ул. КОСМОВСКОГО, д. 116, кв. 1</t>
  </si>
  <si>
    <t>056169</t>
  </si>
  <si>
    <t>БУИНСК Г, ул. КОСМОВСКОГО, д. 50, кв. 2</t>
  </si>
  <si>
    <t>685185</t>
  </si>
  <si>
    <t>БУИНСК Г, ул. КОСМОВСКОГО, д. 81, кв. 16</t>
  </si>
  <si>
    <t>02274668</t>
  </si>
  <si>
    <t>БУИНСК Г, ул. КРАСНОАРМЕЙСКАЯ, д. 116, кв. 4</t>
  </si>
  <si>
    <t>02421165</t>
  </si>
  <si>
    <t>БУИНСК Г, ул. КРАСНОАРМЕЙСКАЯ, д. 68, кв. 2</t>
  </si>
  <si>
    <t>64081931</t>
  </si>
  <si>
    <t>БУИНСК Г, ул. ЛЕНИНА, д. 43/61, кв. 1</t>
  </si>
  <si>
    <t>014000314625</t>
  </si>
  <si>
    <t>Миртек 101</t>
  </si>
  <si>
    <t>БУИНСК Г, ул. ЛУГОВАЯ, д. 32, кв. 1</t>
  </si>
  <si>
    <t>104190</t>
  </si>
  <si>
    <t>БУИНСК Г, ул. ЛУГОВАЯ, д. 39, кв. 4</t>
  </si>
  <si>
    <t>17608116</t>
  </si>
  <si>
    <t>БУИНСК Г, ул. МОЛОДЕЖНАЯ, д. 13, кв. 15</t>
  </si>
  <si>
    <t>0712880809224252</t>
  </si>
  <si>
    <t>БУИНСК Г, ул. МОЛОДЕЖНАЯ, д. 13, кв. 32</t>
  </si>
  <si>
    <t>0712880809231496</t>
  </si>
  <si>
    <t>БУИНСК Г, ул. МОЛОДЕЖНАЯ, д. 13, кв. 33</t>
  </si>
  <si>
    <t>0712880809232516</t>
  </si>
  <si>
    <t>БУИНСК Г, ул. МОЛОДЕЖНАЯ, д. 13, кв. 34</t>
  </si>
  <si>
    <t>0712880809467446</t>
  </si>
  <si>
    <t>БУИНСК Г, ул. МОЛОДЕЖНАЯ, д. 13, кв. 35</t>
  </si>
  <si>
    <t>0712880809211061</t>
  </si>
  <si>
    <t>БУИНСК Г, ул. МОЛОДЕЖНАЯ, д. 13, кв. 37</t>
  </si>
  <si>
    <t>0712880809209877</t>
  </si>
  <si>
    <t>БУИНСК Г, ул. МОЛОДЕЖНАЯ, д. 13, кв. 38</t>
  </si>
  <si>
    <t>0712880708472884</t>
  </si>
  <si>
    <t>БУИНСК Г, ул. МОЛОДЕЖНАЯ, д. 13, кв. 39</t>
  </si>
  <si>
    <t>0712880809240894</t>
  </si>
  <si>
    <t>БУИНСК Г, ул. МОЛОДЕЖНАЯ, д. 13, кв. 40</t>
  </si>
  <si>
    <t>0712880809225839</t>
  </si>
  <si>
    <t>БУИНСК Г, ул. МОЛОДЕЖНАЯ, д. 13, кв. 42</t>
  </si>
  <si>
    <t>0712880809215588</t>
  </si>
  <si>
    <t>БУИНСК Г, ул. МОЛОДЕЖНАЯ, д. 13, кв. 45</t>
  </si>
  <si>
    <t>0712880809232011</t>
  </si>
  <si>
    <t>БУИНСК Г, ул. МОЛОДЕЖНАЯ, д. 19, кв. 3</t>
  </si>
  <si>
    <t>01240608</t>
  </si>
  <si>
    <t>БУИНСК Г, ул. МОЛОДЕЖНАЯ, д. 1А, кв. 16</t>
  </si>
  <si>
    <t>49022388</t>
  </si>
  <si>
    <t>БУИНСК Г, ул. МОЛОДЕЖНАЯ, д. 1А, кв. 18</t>
  </si>
  <si>
    <t>49092036</t>
  </si>
  <si>
    <t>БУИНСК Г, ул. МОЛОДЕЖНАЯ, д. 3, кв. 19</t>
  </si>
  <si>
    <t>0701180305189050</t>
  </si>
  <si>
    <t>БУИНСК Г, ул. МОЛОДЕЖНАЯ, д. 3, кв. 2</t>
  </si>
  <si>
    <t>0712870409319274</t>
  </si>
  <si>
    <t>БУИНСК Г, ул. МОЛОДЕЖНАЯ, д. 5, кв. 22</t>
  </si>
  <si>
    <t>02002172</t>
  </si>
  <si>
    <t>БУИНСК Г, ул. НАПОЛЬНАЯ, д. 31/12, кв. 10</t>
  </si>
  <si>
    <t>33820</t>
  </si>
  <si>
    <t>БУИНСК Г, ул. НАПОЛЬНАЯ, д. 31/12, кв. 16</t>
  </si>
  <si>
    <t>0009148</t>
  </si>
  <si>
    <t>БУИНСК Г, ул. НЕКРАСОВА, д. 23, кв. 4</t>
  </si>
  <si>
    <t>80602001456</t>
  </si>
  <si>
    <t>БУИНСК Г, ул. НЕКРАСОВА, д. 25, кв. 3</t>
  </si>
  <si>
    <t>024430</t>
  </si>
  <si>
    <t>БУИНСК Г, ул. НЕКРАСОВА, д. 29, кв. 20</t>
  </si>
  <si>
    <t>0901315</t>
  </si>
  <si>
    <t>БУИНСК Г, ул. НЕКРАСОВА, д. 33, кв. 1</t>
  </si>
  <si>
    <t>873</t>
  </si>
  <si>
    <t>БУИНСК Г, ул. НЕКРАСОВА, д. 33, кв. 15</t>
  </si>
  <si>
    <t>935417</t>
  </si>
  <si>
    <t>БУИНСК Г, ул. НЕКРАСОВА, д. 33, кв. 17</t>
  </si>
  <si>
    <t>349200</t>
  </si>
  <si>
    <t>БУИНСК Г, ул. НЕКРАСОВА, д. 33, кв. 31</t>
  </si>
  <si>
    <t>839065</t>
  </si>
  <si>
    <t>БУИНСК Г, ул. НЕКРАСОВА, д. 33, кв. 32</t>
  </si>
  <si>
    <t>842007</t>
  </si>
  <si>
    <t>БУИНСК Г, ул. НЕКРАСОВА, д. 33, кв. 33</t>
  </si>
  <si>
    <t>0701180101692426</t>
  </si>
  <si>
    <t>БУИНСК Г, ул. НЕКРАСОВА, д. 42, кв. 7</t>
  </si>
  <si>
    <t>02010749</t>
  </si>
  <si>
    <t>БУИНСК Г, ул. Р.ЛЮКСЕМБУРГ, д. 128, кв. 27</t>
  </si>
  <si>
    <t>013898</t>
  </si>
  <si>
    <t>БУИНСК Г, ул. Р.ЛЮКСЕМБУРГ, д. 128, кв. 31</t>
  </si>
  <si>
    <t>011653</t>
  </si>
  <si>
    <t>БУИНСК Г, ул. Р.ЛЮКСЕМБУРГ, д. 128, кв. 37</t>
  </si>
  <si>
    <t>0003882</t>
  </si>
  <si>
    <t>БУИНСК Г, ул. Р.ЛЮКСЕМБУРГ, д. 136, кв. 10 комн. 2</t>
  </si>
  <si>
    <t>01502389</t>
  </si>
  <si>
    <t>БУИНСК Г, ул. Р.ЛЮКСЕМБУРГ, д. 143, кв. 16</t>
  </si>
  <si>
    <t>1411</t>
  </si>
  <si>
    <t>БУИНСК Г, ул. Р.ЛЮКСЕМБУРГ, д. 143, кв. 3</t>
  </si>
  <si>
    <t>011851</t>
  </si>
  <si>
    <t>БУИНСК Г, ул. Р.ЛЮКСЕМБУРГ, д. 145, кв. 7</t>
  </si>
  <si>
    <t>0749580501365799</t>
  </si>
  <si>
    <t>БУИНСК Г, ул. Р.ЛЮКСЕМБУРГ, д. 147, кв. 4</t>
  </si>
  <si>
    <t>03646519</t>
  </si>
  <si>
    <t>БУИНСК Г, ул. Р.ЛЮКСЕМБУРГ, д. 149, кв. 8</t>
  </si>
  <si>
    <t>0712871108028634</t>
  </si>
  <si>
    <t>БУИНСК Г, ул. Р.ЛЮКСЕМБУРГ, д. 177, кв. 17</t>
  </si>
  <si>
    <t>142751</t>
  </si>
  <si>
    <t>БУИНСК Г, ул. Р.ЛЮКСЕМБУРГ, д. 177, кв. 5</t>
  </si>
  <si>
    <t>09164</t>
  </si>
  <si>
    <t>БУИНСК Г, ул. Р.ШАРАФУТДИНОВА, д. 10, кв. 2</t>
  </si>
  <si>
    <t>02073011</t>
  </si>
  <si>
    <t>БУИНСК Г, ул. САМОЧКИНА, д. 14, кв. 2</t>
  </si>
  <si>
    <t>6408</t>
  </si>
  <si>
    <t>БУИНСК Г, ул. СОВЕТСКАЯ, д. 10, кв. 1</t>
  </si>
  <si>
    <t>896529</t>
  </si>
  <si>
    <t>БУИНСК Г, ул. СОВЕТСКАЯ, д. 31, кв. 3</t>
  </si>
  <si>
    <t>090906</t>
  </si>
  <si>
    <t>БУИНСК Г, ул. СОВЕТСКАЯ, д. 55, кв. 1</t>
  </si>
  <si>
    <t>840333</t>
  </si>
  <si>
    <t>БУИНСК Г, ул. СОВЕТСКАЯ, д. 65, кв. 1</t>
  </si>
  <si>
    <t>7308</t>
  </si>
  <si>
    <t>Без счетчика</t>
  </si>
  <si>
    <t>БУИНСК Г, ул. СТРОИТЕЛЬНАЯ, д. 27, кв. 15</t>
  </si>
  <si>
    <t>021556</t>
  </si>
  <si>
    <t>БУИНСК Г, ул. СТРОИТЕЛЬНАЯ, д. 27, кв. 23</t>
  </si>
  <si>
    <t>124089</t>
  </si>
  <si>
    <t>БУИНСК Г, ул. СТРОИТЕЛЬНАЯ, д. 29, кв. 10</t>
  </si>
  <si>
    <t>588902</t>
  </si>
  <si>
    <t>БУИНСК Г, ул. СТРОИТЕЛЬНАЯ, д. 29, кв. 22</t>
  </si>
  <si>
    <t>741287</t>
  </si>
  <si>
    <t>БУИНСК Г, ул. СТРОИТЕЛЬНАЯ, д. 29, кв. 26</t>
  </si>
  <si>
    <t>7040087896</t>
  </si>
  <si>
    <t>БУИНСК Г, ул. СТРОИТЕЛЬНАЯ, д. 29, кв. 4</t>
  </si>
  <si>
    <t>090526</t>
  </si>
  <si>
    <t>БУИНСК Г, ул. ТИТОВА, д. 6, кв. 4</t>
  </si>
  <si>
    <t>40001009</t>
  </si>
  <si>
    <t>БУИНСК Г, ул. ТИТОВА, д. 8, кв. 8</t>
  </si>
  <si>
    <t>345243</t>
  </si>
  <si>
    <t>БУИНСК Г, ул. ШАФРАНОВА, д. 20, кв. 24</t>
  </si>
  <si>
    <t>022008</t>
  </si>
  <si>
    <t>БУИНСК Г, ул. ШАФРАНОВА, д. 22, кв. 23</t>
  </si>
  <si>
    <t>024280</t>
  </si>
  <si>
    <t>БУИНСК Г, ул. ЭНГЕЛЬСА, д. 102, кв. 1</t>
  </si>
  <si>
    <t>7180</t>
  </si>
  <si>
    <t>БУИНСКИЙ Р-Н, ЖЕЛЕЗНОДОРОЖНОГО РАЗ-ДА ЛАЩИ п, ул. ЛЕСНАЯ, д. 13, кв. 1</t>
  </si>
  <si>
    <t>839949</t>
  </si>
  <si>
    <t>БУИНСКИЙ Р-Н, КИЯТ С, ул. МОЛОДЕЖНАЯ, д. 4, кв. 1</t>
  </si>
  <si>
    <t>327642</t>
  </si>
  <si>
    <t>БУИНСКИЙ Р-Н, КИЯТ С, ул. МОЛОДЕЖНАЯ, д. 4, кв. 9</t>
  </si>
  <si>
    <t>936049</t>
  </si>
  <si>
    <t>БУИНСКИЙ Р-Н, КИЯТ С, ул. МОЛОДЕЖНАЯ, д. 6, кв. 10</t>
  </si>
  <si>
    <t>БУИНСКИЙ Р-Н, МЕЩЕРЯКОВО д, ул. ТАТАРСТАН, д. 5, кв. 2</t>
  </si>
  <si>
    <t>0749580501486265</t>
  </si>
  <si>
    <t>БУИНСКИЙ Р-Н, СТАРЫЙ СТУДЕНЕЦ С, ул. ЧИШМЯ, д. 1, кв. 22</t>
  </si>
  <si>
    <t>0603480204025602</t>
  </si>
  <si>
    <t>БУИНСКИЙ Р-Н, ЯШЕВКА С, ул. ПОДГОРНАЯ, д. 17, кв. 2</t>
  </si>
  <si>
    <t>20625483</t>
  </si>
  <si>
    <t>БУИНСКИЙ Р-Н, ЯШЕВКА С, ул. ПОДГОРНАЯ, д. 23, кв. 2</t>
  </si>
  <si>
    <t>20337722</t>
  </si>
  <si>
    <t>Меркурий 230 АМ-02</t>
  </si>
  <si>
    <t>ВЕРХНЕУСЛОНСКИЙ Р-Н, БОЛЬШИЕ МЕМИ С, ул. МОЛОДЕЖНАЯ, д. 17, кв. 3</t>
  </si>
  <si>
    <t>0603580602501262</t>
  </si>
  <si>
    <t>ВЕРХНЕУСЛОНСКИЙ Р-Н, ВЕРХНИЙ УСЛОН С, мкр. ЗАПАДНЫЙ, д. 10, кв. 4</t>
  </si>
  <si>
    <t>16972</t>
  </si>
  <si>
    <t>ВЕРХНЕУСЛОНСКИЙ Р-Н, ВЕРХНИЙ УСЛОН С, мкр. ЗАПАДНЫЙ, д. 11, кв. 1</t>
  </si>
  <si>
    <t>053991</t>
  </si>
  <si>
    <t>ВЕРХНЕУСЛОНСКИЙ Р-Н, ВЕРХНИЙ УСЛОН С, мкр. ЗАПАДНЫЙ, д. 11, кв. 15</t>
  </si>
  <si>
    <t>018591</t>
  </si>
  <si>
    <t>ВЕРХНЕУСЛОНСКИЙ Р-Н, ВЕРХНИЙ УСЛОН С, мкр. ЗАПАДНЫЙ, д. 11, кв. 16</t>
  </si>
  <si>
    <t>013908</t>
  </si>
  <si>
    <t>ВЕРХНЕУСЛОНСКИЙ Р-Н, ВЕРХНИЙ УСЛОН С, мкр. ЗАПАДНЫЙ, д. 11, кв. 17</t>
  </si>
  <si>
    <t>013526</t>
  </si>
  <si>
    <t>ВЕРХНЕУСЛОНСКИЙ Р-Н, ВЕРХНИЙ УСЛОН С, мкр. ЗАПАДНЫЙ, д. 11, кв. 4</t>
  </si>
  <si>
    <t>0603480407438124</t>
  </si>
  <si>
    <t>ВЕРХНЕУСЛОНСКИЙ Р-Н, ВЕРХНИЙ УСЛОН С, мкр. ЗАПАДНЫЙ, д. 12, кв. 10</t>
  </si>
  <si>
    <t>827900</t>
  </si>
  <si>
    <t>ВЕРХНЕУСЛОНСКИЙ Р-Н, ВЕРХНИЙ УСЛОН С, мкр. ЗАПАДНЫЙ, д. 12, кв. 13</t>
  </si>
  <si>
    <t>64475</t>
  </si>
  <si>
    <t>ВЕРХНЕУСЛОНСКИЙ Р-Н, ВЕРХНИЙ УСЛОН С, мкр. ЗАПАДНЫЙ, д. 12, кв. 14</t>
  </si>
  <si>
    <t>42534</t>
  </si>
  <si>
    <t>ВЕРХНЕУСЛОНСКИЙ Р-Н, ВЕРХНИЙ УСЛОН С, мкр. ЗАПАДНЫЙ, д. 12, кв. 16</t>
  </si>
  <si>
    <t>020750</t>
  </si>
  <si>
    <t>ВЕРХНЕУСЛОНСКИЙ Р-Н, ВЕРХНИЙ УСЛОН С, мкр. ЗАПАДНЫЙ, д. 12, кв. 18</t>
  </si>
  <si>
    <t>014807</t>
  </si>
  <si>
    <t>ВЕРХНЕУСЛОНСКИЙ Р-Н, ВЕРХНИЙ УСЛОН С, мкр. ЗАПАДНЫЙ, д. 12, кв. 9</t>
  </si>
  <si>
    <t>01504144</t>
  </si>
  <si>
    <t>ВЕРХНЕУСЛОНСКИЙ Р-Н, ВЕРХНИЙ УСЛОН С, мкр. ЗАПАДНЫЙ, д. 13, кв. 3</t>
  </si>
  <si>
    <t>20318</t>
  </si>
  <si>
    <t>ВЕРХНЕУСЛОНСКИЙ Р-Н, ВЕРХНИЙ УСЛОН С, мкр. ЗАПАДНЫЙ, д. 3, кв. 1</t>
  </si>
  <si>
    <t>034207</t>
  </si>
  <si>
    <t>ВЕРХНЕУСЛОНСКИЙ Р-Н, ВЕРХНИЙ УСЛОН С, мкр. ЗАПАДНЫЙ, д. 3, кв. 11</t>
  </si>
  <si>
    <t>912190</t>
  </si>
  <si>
    <t>ВЕРХНЕУСЛОНСКИЙ Р-Н, ВЕРХНИЙ УСЛОН С, мкр. ЗАПАДНЫЙ, д. 3, кв. 12</t>
  </si>
  <si>
    <t>054326</t>
  </si>
  <si>
    <t>ВЕРХНЕУСЛОНСКИЙ Р-Н, ВЕРХНИЙ УСЛОН С, мкр. ЗАПАДНЫЙ, д. 3, кв. 16</t>
  </si>
  <si>
    <t>034868</t>
  </si>
  <si>
    <t>ВЕРХНЕУСЛОНСКИЙ Р-Н, ВЕРХНИЙ УСЛОН С, мкр. ЗАПАДНЫЙ, д. 3, кв. 2</t>
  </si>
  <si>
    <t>034307</t>
  </si>
  <si>
    <t>ВЕРХНЕУСЛОНСКИЙ Р-Н, ВЕРХНИЙ УСЛОН С, мкр. ЗАПАДНЫЙ, д. 3, кв. 22</t>
  </si>
  <si>
    <t>030867</t>
  </si>
  <si>
    <t>ВЕРХНЕУСЛОНСКИЙ Р-Н, ВЕРХНИЙ УСЛОН С, мкр. ЗАПАДНЫЙ, д. 3, кв. 23</t>
  </si>
  <si>
    <t>918091</t>
  </si>
  <si>
    <t>ВЕРХНЕУСЛОНСКИЙ Р-Н, ВЕРХНИЙ УСЛОН С, мкр. ЗАПАДНЫЙ, д. 3, кв. 3</t>
  </si>
  <si>
    <t>05356</t>
  </si>
  <si>
    <t>ВЕРХНЕУСЛОНСКИЙ Р-Н, ВЕРХНИЙ УСЛОН С, мкр. ЗАПАДНЫЙ, д. 3, кв. 4</t>
  </si>
  <si>
    <t>034357</t>
  </si>
  <si>
    <t>ВЕРХНЕУСЛОНСКИЙ Р-Н, ВЕРХНИЙ УСЛОН С, мкр. ЗАПАДНЫЙ, д. 3, кв. 5</t>
  </si>
  <si>
    <t>034356</t>
  </si>
  <si>
    <t>ВЕРХНЕУСЛОНСКИЙ Р-Н, ВЕРХНИЙ УСЛОН С, мкр. ЗАПАДНЫЙ, д. 3, кв. 6</t>
  </si>
  <si>
    <t>034248</t>
  </si>
  <si>
    <t>ВЕРХНЕУСЛОНСКИЙ Р-Н, ВЕРХНИЙ УСЛОН С, мкр. ЗАПАДНЫЙ, д. 3, кв. 7</t>
  </si>
  <si>
    <t>034346</t>
  </si>
  <si>
    <t>ВЕРХНЕУСЛОНСКИЙ Р-Н, ВЕРХНИЙ УСЛОН С, мкр. ЗАПАДНЫЙ, д. 3, кв. 8</t>
  </si>
  <si>
    <t>034358</t>
  </si>
  <si>
    <t>ВЕРХНЕУСЛОНСКИЙ Р-Н, ВЕРХНИЙ УСЛОН С, мкр. ЗАПАДНЫЙ, д. 3, кв. 9</t>
  </si>
  <si>
    <t>910347</t>
  </si>
  <si>
    <t>ВЕРХНЕУСЛОНСКИЙ Р-Н, ВЕРХНИЙ УСЛОН С, мкр. ЗАПАДНЫЙ, д. 4, кв. 10</t>
  </si>
  <si>
    <t>0712870603547664</t>
  </si>
  <si>
    <t>ВЕРХНЕУСЛОНСКИЙ Р-Н, ВЕРХНИЙ УСЛОН С, мкр. ЗАПАДНЫЙ, д. 4, кв. 11</t>
  </si>
  <si>
    <t>0603580203401336</t>
  </si>
  <si>
    <t>ВЕРХНЕУСЛОНСКИЙ Р-Н, ВЕРХНИЙ УСЛОН С, мкр. ЗАПАДНЫЙ, д. 4, кв. 4</t>
  </si>
  <si>
    <t>07355</t>
  </si>
  <si>
    <t>ВЕРХНЕУСЛОНСКИЙ Р-Н, ВЕРХНИЙ УСЛОН С, мкр. ЗАПАДНЫЙ, д. 4, кв. 8</t>
  </si>
  <si>
    <t>99285</t>
  </si>
  <si>
    <t>ВЕРХНЕУСЛОНСКИЙ Р-Н, ВЕРХНИЙ УСЛОН С, мкр. ЗАПАДНЫЙ, д. 4, кв. 9</t>
  </si>
  <si>
    <t>11784</t>
  </si>
  <si>
    <t>ВЕРХНЕУСЛОНСКИЙ Р-Н, ВЕРХНИЙ УСЛОН С, мкр. ЗАПАДНЫЙ, д. 5, кв. 13</t>
  </si>
  <si>
    <t>022893</t>
  </si>
  <si>
    <t>ВЕРХНЕУСЛОНСКИЙ Р-Н, ВЕРХНИЙ УСЛОН С, мкр. ЗАПАДНЫЙ, д. 5, кв. 2</t>
  </si>
  <si>
    <t>0785071200041319</t>
  </si>
  <si>
    <t>ВЕРХНЕУСЛОНСКИЙ Р-Н, ВЕРХНИЙ УСЛОН С, мкр. ЗАПАДНЫЙ, д. 5, кв. 3</t>
  </si>
  <si>
    <t>020256</t>
  </si>
  <si>
    <t>ВЕРХНЕУСЛОНСКИЙ Р-Н, ВЕРХНИЙ УСЛОН С, мкр. ЗАПАДНЫЙ, д. 5, кв. 4</t>
  </si>
  <si>
    <t>014992</t>
  </si>
  <si>
    <t>ВЕРХНЕУСЛОНСКИЙ Р-Н, ВЕРХНИЙ УСЛОН С, мкр. ЗАПАДНЫЙ, д. 5, кв. 6</t>
  </si>
  <si>
    <t>014696</t>
  </si>
  <si>
    <t>ВЕРХНЕУСЛОНСКИЙ Р-Н, ВЕРХНИЙ УСЛОН С, мкр. ЗАПАДНЫЙ, д. 5, кв. 7</t>
  </si>
  <si>
    <t>014681</t>
  </si>
  <si>
    <t>ВЕРХНЕУСЛОНСКИЙ Р-Н, ВЕРХНИЙ УСЛОН С, мкр. ЗАПАДНЫЙ, д. 6, кв. 1</t>
  </si>
  <si>
    <t>014799</t>
  </si>
  <si>
    <t>ВЕРХНЕУСЛОНСКИЙ Р-Н, ВЕРХНИЙ УСЛОН С, мкр. ЗАПАДНЫЙ, д. 6, кв. 12</t>
  </si>
  <si>
    <t>021575</t>
  </si>
  <si>
    <t>ВЕРХНЕУСЛОНСКИЙ Р-Н, ВЕРХНИЙ УСЛОН С, мкр. ЗАПАДНЫЙ, д. 6, кв. 2</t>
  </si>
  <si>
    <t>04611</t>
  </si>
  <si>
    <t>ВЕРХНЕУСЛОНСКИЙ Р-Н, ВЕРХНИЙ УСЛОН С, мкр. ЗАПАДНЫЙ, д. 6, кв. 4</t>
  </si>
  <si>
    <t>028043</t>
  </si>
  <si>
    <t>ВЕРХНЕУСЛОНСКИЙ Р-Н, ВЕРХНИЙ УСЛОН С, мкр. ЗАПАДНЫЙ, д. 7, кв. 11</t>
  </si>
  <si>
    <t>015249</t>
  </si>
  <si>
    <t>ВЕРХНЕУСЛОНСКИЙ Р-Н, ВЕРХНИЙ УСЛОН С, мкр. ЗАПАДНЫЙ, д. 7, кв. 14</t>
  </si>
  <si>
    <t>77312</t>
  </si>
  <si>
    <t>ВЕРХНЕУСЛОНСКИЙ Р-Н, ВЕРХНИЙ УСЛОН С, мкр. ЗАПАДНЫЙ, д. 7, кв. 16</t>
  </si>
  <si>
    <t>022838</t>
  </si>
  <si>
    <t>ВЕРХНЕУСЛОНСКИЙ Р-Н, ВЕРХНИЙ УСЛОН С, мкр. ЗАПАДНЫЙ, д. 7, кв. 7</t>
  </si>
  <si>
    <t>020020</t>
  </si>
  <si>
    <t>ВЕРХНЕУСЛОНСКИЙ Р-Н, ВЕРХНИЙ УСЛОН С, мкр. ЗАПАДНЫЙ, д. 8, кв. 13</t>
  </si>
  <si>
    <t>056447</t>
  </si>
  <si>
    <t>ВЕРХНЕУСЛОНСКИЙ Р-Н, ВЕРХНИЙ УСЛОН С, мкр. ЗАПАДНЫЙ, д. 8, кв. 16</t>
  </si>
  <si>
    <t>0603580602464871</t>
  </si>
  <si>
    <t>ВЕРХНЕУСЛОНСКИЙ Р-Н, ВЕРХНИЙ УСЛОН С, мкр. ЗАПАДНЫЙ, д. 8, кв. 2</t>
  </si>
  <si>
    <t>055571</t>
  </si>
  <si>
    <t>ВЕРХНЕУСЛОНСКИЙ Р-Н, ВЕРХНИЙ УСЛОН С, мкр. ЗАПАДНЫЙ, д. 8, кв. 4</t>
  </si>
  <si>
    <t>020137</t>
  </si>
  <si>
    <t>ВЕРХНЕУСЛОНСКИЙ Р-Н, ВЕРХНИЙ УСЛОН С, мкр. ЗАПАДНЫЙ, д. 8, кв. 7</t>
  </si>
  <si>
    <t>0058722606</t>
  </si>
  <si>
    <t>ВЕРХНЕУСЛОНСКИЙ Р-Н, ВЕРХНИЙ УСЛОН С, мкр. ЗАПАДНЫЙ, д. 8, кв. 9</t>
  </si>
  <si>
    <t>015197</t>
  </si>
  <si>
    <t>ВЕРХНЕУСЛОНСКИЙ Р-Н, ВЕРХНИЙ УСЛОН С, ул. БОЕВАЯ, д. 1, кв. 10</t>
  </si>
  <si>
    <t>0712880304073926</t>
  </si>
  <si>
    <t>ВЕРХНЕУСЛОНСКИЙ Р-Н, ВЕРХНИЙ УСЛОН С, ул. БОЕВАЯ, д. 1, кв. 15</t>
  </si>
  <si>
    <t>25958</t>
  </si>
  <si>
    <t>ВЕРХНЕУСЛОНСКИЙ Р-Н, ВЕРХНИЙ УСЛОН С, ул. БОЕВАЯ, д. 1, кв. 2</t>
  </si>
  <si>
    <t>50662</t>
  </si>
  <si>
    <t>ВЕРХНЕУСЛОНСКИЙ Р-Н, ВЕРХНИЙ УСЛОН С, ул. БОЕВАЯ, д. 1, кв. 20</t>
  </si>
  <si>
    <t>0603580602460958</t>
  </si>
  <si>
    <t>ВЕРХНЕУСЛОНСКИЙ Р-Н, ВЕРХНИЙ УСЛОН С, ул. БОЕВАЯ, д. 1, кв. 4</t>
  </si>
  <si>
    <t>014693</t>
  </si>
  <si>
    <t>ВЕРХНЕУСЛОНСКИЙ Р-Н, ВЕРХНИЙ УСЛОН С, ул. БОЕВАЯ, д. 1, кв. 5</t>
  </si>
  <si>
    <t>015116</t>
  </si>
  <si>
    <t>ВЕРХНЕУСЛОНСКИЙ Р-Н, ВЕРХНИЙ УСЛОН С, ул. ДАЛЬНЯЯ, д. 30, кв. 21</t>
  </si>
  <si>
    <t>011001500384</t>
  </si>
  <si>
    <t>ВЕРХНЕУСЛОНСКИЙ Р-Н, ВЕРХНИЙ УСЛОН С, ул. ЗАОВРАЖНАЯ, д. 1, кв. 11</t>
  </si>
  <si>
    <t>0603580509095680</t>
  </si>
  <si>
    <t>ВЕРХНЕУСЛОНСКИЙ Р-Н, ВЕРХНИЙ УСЛОН С, ул. ЗАОВРАЖНАЯ, д. 1, кв. 12</t>
  </si>
  <si>
    <t>0603480902011655</t>
  </si>
  <si>
    <t>ВЕРХНЕУСЛОНСКИЙ Р-Н, ВЕРХНИЙ УСЛОН С, ул. ЗАОВРАЖНАЯ, д. 1, кв. 15</t>
  </si>
  <si>
    <t>001453</t>
  </si>
  <si>
    <t>ВЕРХНЕУСЛОНСКИЙ Р-Н, ВЕРХНИЙ УСЛОН С, ул. ЗАОВРАЖНАЯ, д. 1, кв. 27</t>
  </si>
  <si>
    <t>06035806024826</t>
  </si>
  <si>
    <t>ВЕРХНЕУСЛОНСКИЙ Р-Н, ВЕРХНИЙ УСЛОН С, ул. ЗАОВРАЖНАЯ, д. 1, кв. 6</t>
  </si>
  <si>
    <t>0603580509016135</t>
  </si>
  <si>
    <t>ВЕРХНЕУСЛОНСКИЙ Р-Н, ВЕРХНИЙ УСЛОН С, ул. ЗАОВРАЖНАЯ, д. 1, кв. 7</t>
  </si>
  <si>
    <t>0603480809108519</t>
  </si>
  <si>
    <t>ВЕРХНЕУСЛОНСКИЙ Р-Н, ВЕРХНИЙ УСЛОН С, ул. ЗАОВРАЖНАЯ, д. 3, кв. 23</t>
  </si>
  <si>
    <t>10474</t>
  </si>
  <si>
    <t>ВЕРХНЕУСЛОНСКИЙ Р-Н, ВЕРХНИЙ УСЛОН С, ул. ЗАОВРАЖНАЯ, д. 3, кв. 26</t>
  </si>
  <si>
    <t>0712980706651110</t>
  </si>
  <si>
    <t>ВЕРХНЕУСЛОНСКИЙ Р-Н, ВЕРХНИЙ УСЛОН С, ул. ЗАОВРАЖНАЯ, д. 3, кв. 3</t>
  </si>
  <si>
    <t>0110653</t>
  </si>
  <si>
    <t>ВЕРХНЕУСЛОНСКИЙ Р-Н, ВЕРХНИЙ УСЛОН С, ул. ЗАОВРАЖНАЯ, д. 3, кв. 4</t>
  </si>
  <si>
    <t>0603580602481145</t>
  </si>
  <si>
    <t>ВЕРХНЕУСЛОНСКИЙ Р-Н, ВЕРХНИЙ УСЛОН С, ул. ТАТАРСТАН, д. 14, кв. 5</t>
  </si>
  <si>
    <t>0712880100223503</t>
  </si>
  <si>
    <t>ВЕРХНЕУСЛОНСКИЙ Р-Н, ВЕРХНИЙ УСЛОН С, ул. ТАТАРСТАН, д. 16, кв. 1</t>
  </si>
  <si>
    <t>023091</t>
  </si>
  <si>
    <t>ВЕРХНЕУСЛОНСКИЙ Р-Н, ВЕРХНИЙ УСЛОН С, ул. ТАТАРСТАН, д. 16, кв. 3</t>
  </si>
  <si>
    <t>030612</t>
  </si>
  <si>
    <t>ВЕРХНЕУСЛОНСКИЙ Р-Н, ВЕРХНИЙ УСЛОН С, ул. ТАТАРСТАН, д. 16, кв. 5</t>
  </si>
  <si>
    <t>056139</t>
  </si>
  <si>
    <t>ВЕРХНЕУСЛОНСКИЙ Р-Н, ВЕРХНИЙ УСЛОН С, ул. ТАТАРСТАН, д. 16, кв. 6</t>
  </si>
  <si>
    <t>023201</t>
  </si>
  <si>
    <t>ВЕРХНЕУСЛОНСКИЙ Р-Н, ВЕРХНИЙ УСЛОН С, ул. ТАТАРСТАН, д. 3, кв. 1</t>
  </si>
  <si>
    <t>022918</t>
  </si>
  <si>
    <t>ВЕРХНЕУСЛОНСКИЙ Р-Н, ВЕРХНИЙ УСЛОН С, ул. ТАТАРСТАН, д. 3, кв. 4</t>
  </si>
  <si>
    <t>020212</t>
  </si>
  <si>
    <t>ВЕРХНЕУСЛОНСКИЙ Р-Н, ВЕРХНИЙ УСЛОН С, ул. ТАТАРСТАН, д. 3, кв. 6</t>
  </si>
  <si>
    <t>0712880109829065</t>
  </si>
  <si>
    <t>ВЕРХНЕУСЛОНСКИЙ Р-Н, ВЕРХНИЙ УСЛОН С, ул. ТАТАРСТАН, д. 3, кв. 7</t>
  </si>
  <si>
    <t>020269</t>
  </si>
  <si>
    <t>ВЕРХНЕУСЛОНСКИЙ Р-Н, ВЕРХНИЙ УСЛОН С, ул. ТАТАРСТАН, д. 3, кв. 8</t>
  </si>
  <si>
    <t>0712880800896007</t>
  </si>
  <si>
    <t>ВЕРХНЕУСЛОНСКИЙ Р-Н, ВЕРХНИЙ УСЛОН С, ул. ТЕНИСТАЯ, д. 0025, кв. 2</t>
  </si>
  <si>
    <t>144369</t>
  </si>
  <si>
    <t>СОЭБ-1</t>
  </si>
  <si>
    <t>ВЕРХНЕУСЛОНСКИЙ Р-Н, ВЕРХНИЙ УСЛОН С, ул. ЧЕХОВА, д. 36, кв. 1</t>
  </si>
  <si>
    <t>158906</t>
  </si>
  <si>
    <t>ВЕРХНЕУСЛОНСКИЙ Р-Н, ВЕРХНИЙ УСЛОН С, ул. ЧЕХОВА, д. 36, кв. 2</t>
  </si>
  <si>
    <t>20247071-14</t>
  </si>
  <si>
    <t>ВЕРХНЕУСЛОНСКИЙ Р-Н, ВЕРХНИЙ УСЛОН С, ул. ЧЕХОВА, д. 36, кв. 8</t>
  </si>
  <si>
    <t>129179</t>
  </si>
  <si>
    <t>ВЕРХНЕУСЛОНСКИЙ Р-Н, ВЕРХНИЙ УСЛОН С, ул. ЧЕХОВА, д. 42, кв. 15</t>
  </si>
  <si>
    <t>123264</t>
  </si>
  <si>
    <t>ВЕРХНЕУСЛОНСКИЙ Р-Н, ВЕРХНИЙ УСЛОН С, ул. ЧЕХОВА, д. 42, кв. 20</t>
  </si>
  <si>
    <t>76354</t>
  </si>
  <si>
    <t>ВЕРХНЕУСЛОНСКИЙ Р-Н, ВЕРХНИЙ УСЛОН С, ул. ЧЕХОВА, д. 42, кв. 22</t>
  </si>
  <si>
    <t>0712880100180868</t>
  </si>
  <si>
    <t>ВЕРХНЕУСЛОНСКИЙ Р-Н, ВЕРХНИЙ УСЛОН С, ул. ЧЕХОВА, д. 42, кв. 23</t>
  </si>
  <si>
    <t>77736</t>
  </si>
  <si>
    <t>ВЕРХНЕУСЛОНСКИЙ Р-Н, ВЕРХНИЙ УСЛОН С, ул. ЧЕХОВА, д. 44, кв. 13</t>
  </si>
  <si>
    <t>015023</t>
  </si>
  <si>
    <t>ВЕРХНЕУСЛОНСКИЙ Р-Н, ВЕРХНИЙ УСЛОН С, ул. ЧЕХОВА, д. 44, кв. 18</t>
  </si>
  <si>
    <t>030433</t>
  </si>
  <si>
    <t>ВЕРХНЕУСЛОНСКИЙ Р-Н, ВЕРХНИЙ УСЛОН С, ул. ЧЕХОВА, д. 44, кв. 19</t>
  </si>
  <si>
    <t>007791029003118</t>
  </si>
  <si>
    <t>ВЕРХНЕУСЛОНСКИЙ Р-Н, ВЕРХНИЙ УСЛОН С, ул. ЧЕХОВА, д. 44, кв. 22</t>
  </si>
  <si>
    <t>015448</t>
  </si>
  <si>
    <t>ВЕРХНЕУСЛОНСКИЙ Р-Н, ВЕРХНИЙ УСЛОН С, ул. ЧЕХОВА, д. 44, кв. 24</t>
  </si>
  <si>
    <t>022830</t>
  </si>
  <si>
    <t>ВЕРХНЕУСЛОНСКИЙ Р-Н, ВЕРХНИЙ УСЛОН С, ул. ЧЕХОВА, д. 44, кв. 5</t>
  </si>
  <si>
    <t>35941</t>
  </si>
  <si>
    <t>ВЕРХНЕУСЛОНСКИЙ Р-Н, ВЕРХНИЙ УСЛОН С, ул. ЧЕХОВА, д. 44, кв. 7</t>
  </si>
  <si>
    <t>11349</t>
  </si>
  <si>
    <t>ВЕРХНЕУСЛОНСКИЙ Р-Н, ВЕРХНИЙ УСЛОН С, ул. ЧЕХОВА, д. 44, кв. 9</t>
  </si>
  <si>
    <t>10893</t>
  </si>
  <si>
    <t>ВЕРХНЕУСЛОНСКИЙ Р-Н, ЗАБОРНАЯ ПОЛЯНА Д, ул. ЦЕНТРАЛЬНАЯ, д. 13, кв. 2</t>
  </si>
  <si>
    <t>0098475607</t>
  </si>
  <si>
    <t>ВЕРХНЕУСЛОНСКИЙ Р-Н, КОРГУЗА С, ул. ОКТЯБРЬСКАЯ, д. 2, кв. 2</t>
  </si>
  <si>
    <t>71321</t>
  </si>
  <si>
    <t>ВЕРХНЕУСЛОНСКИЙ Р-Н, КУРАЛОВО С, ул. РАБОЧАЯ, д. 1, кв. 6</t>
  </si>
  <si>
    <t>0140010500397</t>
  </si>
  <si>
    <t>ВЕРХНЕУСЛОНСКИЙ Р-Н, НИЖНИЙ УСЛОН С, ул. ДЗЕРЖИНСКОГО, д. 43, кв. 14</t>
  </si>
  <si>
    <t>0712880902448876</t>
  </si>
  <si>
    <t>ВЕРХНЕУСЛОНСКИЙ Р-Н, ОКТЯБРЬСКИЙ П, ул. ЮЖНАЯ, д. 13, кв. 2</t>
  </si>
  <si>
    <t>18485852</t>
  </si>
  <si>
    <t>ВЕРХНЕУСЛОНСКИЙ Р-Н, ПЕЧИЩИ С, ул. КИРОВА, д. 2, кв. 3</t>
  </si>
  <si>
    <t>02382172</t>
  </si>
  <si>
    <t>ВЕРХНЕУСЛОНСКИЙ Р-Н, ПЕЧИЩИ С, ул. КРАСНАЯ ПОЛЯНА, д. 87, кв. 3</t>
  </si>
  <si>
    <t>02759331</t>
  </si>
  <si>
    <t>ВЕРХНЕУСЛОНСКИЙ Р-Н, ПЕЧИЩИ С, ул. КРАСНАЯ ПОЛЯНА, д. 87, кв. 4</t>
  </si>
  <si>
    <t>11395</t>
  </si>
  <si>
    <t>ВЕРХНЕУСЛОНСКИЙ Р-Н, ПЕЧИЩИ С, ул. КРАСНАЯ ПОЛЯНА, д. 87, кв. 5</t>
  </si>
  <si>
    <t>0603580602559539</t>
  </si>
  <si>
    <t>ВЕРХНЕУСЛОНСКИЙ Р-Н, ПУСТЫЕ МОРКВАШИ П, ул. ЦЕНТРАЛЬНАЯ, д. 13, кв. 1</t>
  </si>
  <si>
    <t>0712880202676405</t>
  </si>
  <si>
    <t>ВЕРХНЕУСЛОНСКИЙ Р-Н, ПУСТЫЕ МОРКВАШИ П, ул. ЦЕНТРАЛЬНАЯ, д. 13, кв. 10</t>
  </si>
  <si>
    <t>0712980101032781</t>
  </si>
  <si>
    <t>ВЕРХНЕУСЛОНСКИЙ Р-Н, ПУСТЫЕ МОРКВАШИ П, ул. ЦЕНТРАЛЬНАЯ, д. 13, кв. 12</t>
  </si>
  <si>
    <t>0712971006964109</t>
  </si>
  <si>
    <t>ВЕРХНЕУСЛОНСКИЙ Р-Н, ПУСТЫЕ МОРКВАШИ П, ул. ЦЕНТРАЛЬНАЯ, д. 13, кв. 2</t>
  </si>
  <si>
    <t>0712880102670268</t>
  </si>
  <si>
    <t>ВЕРХНЕУСЛОНСКИЙ Р-Н, ПУСТЫЕ МОРКВАШИ П, ул. ЦЕНТРАЛЬНАЯ, д. 13, кв. 6</t>
  </si>
  <si>
    <t>0712880109835967</t>
  </si>
  <si>
    <t>ВЕРХНЕУСЛОНСКИЙ Р-Н, ПУСТЫЕ МОРКВАШИ П, ул. ЦЕНТРАЛЬНАЯ, д. 13, кв. 7</t>
  </si>
  <si>
    <t>0712880100043477</t>
  </si>
  <si>
    <t>ВЕРХНЕУСЛОНСКИЙ Р-Н, ПУСТЫЕ МОРКВАШИ П, ул. ЦЕНТРАЛЬНАЯ, д. 13, кв. 8</t>
  </si>
  <si>
    <t>0603480204025527</t>
  </si>
  <si>
    <t>ВЕРХНЕУСЛОНСКИЙ Р-Н, ШЕЛАНГА С, ул. СТРОИТЕЛЕЙ, д. 14, кв. 18</t>
  </si>
  <si>
    <t>0603580509041991</t>
  </si>
  <si>
    <t>ВЕРХНЕУСЛОНСКИЙ Р-Н, ШЕЛАНГА С, ул. СТРОИТЕЛЕЙ, д. 16, кв. 17</t>
  </si>
  <si>
    <t>12060433</t>
  </si>
  <si>
    <t>ВЕРХНЕУСЛОНСКИЙ Р-Н, ШЕЛАНГА С, ул. СТРОИТЕЛЕЙ, д. 18, кв. 11</t>
  </si>
  <si>
    <t>12060482</t>
  </si>
  <si>
    <t>ВЕРХНЕУСЛОНСКИЙ Р-Н, ШЕЛАНГА С, ул. СТРОИТЕЛЕЙ, д. 18, кв. 12</t>
  </si>
  <si>
    <t>0603580509013875</t>
  </si>
  <si>
    <t>ДРОЖЖАНОВСКИЙ Р-Н, НОВОЕ ДРОЖЖАНОЕ С, ул. МОЛОДЕЖНАЯ, д. 10, кв. 1</t>
  </si>
  <si>
    <t>0747880204077183</t>
  </si>
  <si>
    <t>ЦЭ6807В</t>
  </si>
  <si>
    <t>ДРОЖЖАНОВСКИЙ Р-Н, НОВОЕ ДРОЖЖАНОЕ С, ул. МОЛОДЕЖНАЯ, д. 12, кв. 2</t>
  </si>
  <si>
    <t>91985</t>
  </si>
  <si>
    <t>ДРОЖЖАНОВСКИЙ Р-Н, НОВОЕ ДРОЖЖАНОЕ С, ул. ХИМИКОВ, д. 11, кв. 1</t>
  </si>
  <si>
    <t>000438</t>
  </si>
  <si>
    <t>ДРОЖЖАНОВСКИЙ Р-Н, НОВОЕ ДРОЖЖАНОЕ С, ул. ХИМИКОВ, д. 8, кв. 1</t>
  </si>
  <si>
    <t>21407</t>
  </si>
  <si>
    <t>СО-ИБ2</t>
  </si>
  <si>
    <t>ДРОЖЖАНОВСКИЙ Р-Н, СТАРОЕ ДРОЖЖАНОЕ С, ул. 50 ЛЕТ ОКТЯБРЯ, д. 20, кв. 2</t>
  </si>
  <si>
    <t>18708696</t>
  </si>
  <si>
    <t>ДРОЖЖАНОВСКИЙ Р-Н, СТАРОЕ ДРОЖЖАНОЕ С, ул. БАЗАРНАЯ, д. 7, кв. 1</t>
  </si>
  <si>
    <t>090979</t>
  </si>
  <si>
    <t>ДРОЖЖАНОВСКИЙ Р-Н, СТАРОЕ ДРОЖЖАНОЕ С, ул. БАЗАРНАЯ, д. 7, кв. 5</t>
  </si>
  <si>
    <t>92051</t>
  </si>
  <si>
    <t>ДРОЖЖАНОВСКИЙ Р-Н, СТАРОЕ ДРОЖЖАНОЕ С, ул. БЕРЕЗОВАЯ, д. 1, кв. 2</t>
  </si>
  <si>
    <t>16943534</t>
  </si>
  <si>
    <t>ДРОЖЖАНОВСКИЙ Р-Н, СТАРОЕ ДРОЖЖАНОЕ С, ул. ДАЧНАЯ, д. 13, кв. 1</t>
  </si>
  <si>
    <t>03152729</t>
  </si>
  <si>
    <t>ДРОЖЖАНОВСКИЙ Р-Н, СТАРОЕ ДРОЖЖАНОЕ С, ул. ДЗЕРЖИНСКОГО, д. 3, кв. 1</t>
  </si>
  <si>
    <t>0140000505584</t>
  </si>
  <si>
    <t>ДРОЖЖАНОВСКИЙ Р-Н, СТАРОЕ ДРОЖЖАНОЕ С, ул. КООПЕРАТИВНАЯ, д. 12, кв. 6</t>
  </si>
  <si>
    <t>0749580707935314</t>
  </si>
  <si>
    <t>ДРОЖЖАНОВСКИЙ Р-Н, СТАРОЕ ДРОЖЖАНОЕ С, ул. КООПЕРАТИВНАЯ, д. 13, кв. 4</t>
  </si>
  <si>
    <t>29441</t>
  </si>
  <si>
    <t>ДРОЖЖАНОВСКИЙ Р-Н, СТАРОЕ ДРОЖЖАНОЕ С, ул. КООПЕРАТИВНАЯ, д. 13, кв. 6</t>
  </si>
  <si>
    <t>27974</t>
  </si>
  <si>
    <t>ДРОЖЖАНОВСКИЙ Р-Н, СТАРОЕ ДРОЖЖАНОЕ С, ул. КООПЕРАТИВНАЯ, д. 14, кв. 18</t>
  </si>
  <si>
    <t>28102</t>
  </si>
  <si>
    <t>ДРОЖЖАНОВСКИЙ Р-Н, СТАРОЕ ДРОЖЖАНОЕ С, ул. КООПЕРАТИВНАЯ, д. 14, кв. 20</t>
  </si>
  <si>
    <t>28170</t>
  </si>
  <si>
    <t>ДРОЖЖАНОВСКИЙ Р-Н, СТАРОЕ ДРОЖЖАНОЕ С, ул. КООПЕРАТИВНАЯ, д. 16, кв. 1</t>
  </si>
  <si>
    <t>30807</t>
  </si>
  <si>
    <t>ДРОЖЖАНОВСКИЙ Р-Н, СТАРОЕ ДРОЖЖАНОЕ С, ул. КООПЕРАТИВНАЯ, д. 16, кв. 3</t>
  </si>
  <si>
    <t>007957908</t>
  </si>
  <si>
    <t>ДРОЖЖАНОВСКИЙ Р-Н, СТАРОЕ ДРОЖЖАНОЕ С, ул. КООПЕРАТИВНАЯ, д. 8, кв. 20</t>
  </si>
  <si>
    <t>124035</t>
  </si>
  <si>
    <t>ДРОЖЖАНОВСКИЙ Р-Н, СТАРОЕ ДРОЖЖАНОЕ С, ул. КООПЕРАТИВНАЯ, д. 8, кв. 5</t>
  </si>
  <si>
    <t>0603480603387110</t>
  </si>
  <si>
    <t>ДРОЖЖАНОВСКИЙ Р-Н, СТАРОЕ ДРОЖЖАНОЕ С, ул. КООПЕРАТИВНАЯ, д. 8, кв. 9</t>
  </si>
  <si>
    <t>0603580809794481</t>
  </si>
  <si>
    <t>ДРОЖЖАНОВСКИЙ Р-Н, СТАРОЕ ДРОЖЖАНОЕ С, ул. ТЕХНИЧЕСКАЯ, д. 20, кв. 7</t>
  </si>
  <si>
    <t>876893</t>
  </si>
  <si>
    <t>СО 505</t>
  </si>
  <si>
    <t>ДРОЖЖАНОВСКИЙ Р-Н, СТАРОЕ ДРОЖЖАНОЕ С, ул. ТЕХНИЧЕСКАЯ, д. 22, кв. 10</t>
  </si>
  <si>
    <t>0789571109384532</t>
  </si>
  <si>
    <t>ДРОЖЖАНОВСКИЙ Р-Н, СТАРОЕ ДРОЖЖАНОЕ С, ул. ТЕХНИЧЕСКАЯ, д. 24, кв. 17</t>
  </si>
  <si>
    <t>007895008</t>
  </si>
  <si>
    <t>ДРОЖЖАНОВСКИЙ Р-Н, СТАРОЕ ДРОЖЖАНОЕ С, ул. ТЕХНИЧЕСКАЯ, д. 25, кв. 10</t>
  </si>
  <si>
    <t>0727370508060104</t>
  </si>
  <si>
    <t>ДРОЖЖАНОВСКИЙ Р-Н, СТАРОЕ ДРОЖЖАНОЕ С, ул. ТЕХНИЧЕСКАЯ, д. 25, кв. 6</t>
  </si>
  <si>
    <t>13452</t>
  </si>
  <si>
    <t>КАЙБИЦКИЙ Р-Н, БОЛЬШИЕ КАЙБИЦЫ С, ул. ГИСМАТУЛЛИНА, д. 23, кв. 4</t>
  </si>
  <si>
    <t>02376831</t>
  </si>
  <si>
    <t>КАЙБИЦКИЙ Р-Н, БОЛЬШИЕ КАЙБИЦЫ С, ул. ГИСМАТУЛЛИНА, д. 23, кв. 7</t>
  </si>
  <si>
    <t>02221778</t>
  </si>
  <si>
    <t>КАЙБИЦКИЙ Р-Н, Ж/Д СТАНЦИИ КУЛАНГА П, ул. ВОКЗАЛЬНАЯ, д. 5, кв. 2</t>
  </si>
  <si>
    <t>0727370502303252</t>
  </si>
  <si>
    <t>КАЙБИЦКИЙ Р-Н, КУШМАНЫ С, УЛ. ТУКАЯ, д. 13, кв. 1</t>
  </si>
  <si>
    <t>083282</t>
  </si>
  <si>
    <t>КАМСКО-УСТЬИНСКИЙ Р-Н, БУРТАСЫ Д, ул. КООПЕРАТИВНАЯ, д. 11, кв. 1</t>
  </si>
  <si>
    <t>0140000530801</t>
  </si>
  <si>
    <t>КАМСКО-УСТЬИНСКИЙ Р-Н, КАМСКОЕ УСТЬЕ ПГТ, ул. ГАГАРИНА, д. 73А, кв. 1</t>
  </si>
  <si>
    <t>053779</t>
  </si>
  <si>
    <t>КАМСКО-УСТЬИНСКИЙ Р-Н, КАМСКОЕ УСТЬЕ ПГТ, ул. ГАГАРИНА, д. 78, кв. 2</t>
  </si>
  <si>
    <t>0603480602289736</t>
  </si>
  <si>
    <t>КАМСКО-УСТЬИНСКИЙ Р-Н, КАМСКОЕ УСТЬЕ ПГТ, ул. ГАГАРИНА, д. 83, кв. 2</t>
  </si>
  <si>
    <t>082932</t>
  </si>
  <si>
    <t>КАМСКО-УСТЬИНСКИЙ Р-Н, КАМСКОЕ УСТЬЕ ПГТ, ул. ГАГАРИНА, д. 94, кв. 14</t>
  </si>
  <si>
    <t>014686</t>
  </si>
  <si>
    <t>КАМСКО-УСТЬИНСКИЙ Р-Н, КАМСКОЕ УСТЬЕ ПГТ, ул. ДЗЕРЖИНСКОГО, д. 16, кв. 1</t>
  </si>
  <si>
    <t>0209842</t>
  </si>
  <si>
    <t>КАМСКО-УСТЬИНСКИЙ Р-Н, КАМСКОЕ УСТЬЕ ПГТ, ул. КОМАРОВА, д. 13А, кв. 16</t>
  </si>
  <si>
    <t>055748</t>
  </si>
  <si>
    <t>КАМСКО-УСТЬИНСКИЙ Р-Н, КАМСКОЕ УСТЬЕ ПГТ, ул. КОМАРОВА, д. 19, кв. 1</t>
  </si>
  <si>
    <t>015005</t>
  </si>
  <si>
    <t>КАМСКО-УСТЬИНСКИЙ Р-Н, КАМСКОЕ УСТЬЕ ПГТ, ул. КОМАРОВА, д. 19, кв. 17</t>
  </si>
  <si>
    <t>167330</t>
  </si>
  <si>
    <t>КАМСКО-УСТЬИНСКИЙ Р-Н, КАМСКОЕ УСТЬЕ ПГТ, ул. КОМАРОВА, д. 19, кв. 19</t>
  </si>
  <si>
    <t>0727370508202795</t>
  </si>
  <si>
    <t>КАМСКО-УСТЬИНСКИЙ Р-Н, КАМСКОЕ УСТЬЕ ПГТ, ул. КОМАРОВА, д. 8, кв. 3</t>
  </si>
  <si>
    <t>013707</t>
  </si>
  <si>
    <t>КАМСКО-УСТЬИНСКИЙ Р-Н, КАМСКОЕ УСТЬЕ ПГТ, ул. КОМАРОВА, д. 9, кв. 2</t>
  </si>
  <si>
    <t>0603580707266547</t>
  </si>
  <si>
    <t>КАМСКО-УСТЬИНСКИЙ Р-Н, КАМСКОЕ УСТЬЕ ПГТ, ул. КОМАРОВА, д. 9, кв. 6</t>
  </si>
  <si>
    <t>0712880902681863</t>
  </si>
  <si>
    <t>КАМСКО-УСТЬИНСКИЙ Р-Н, КАМСКОЕ УСТЬЕ ПГТ, ул. КОМАРОВА, д. 9, кв. 8</t>
  </si>
  <si>
    <t>0603580707033767</t>
  </si>
  <si>
    <t>КАМСКО-УСТЬИНСКИЙ Р-Н, КАМСКОЕ УСТЬЕ ПГТ, ул. М.ДЖАЛИЛЯ, д. 15, кв. 2</t>
  </si>
  <si>
    <t>012879906</t>
  </si>
  <si>
    <t>КАМСКО-УСТЬИНСКИЙ Р-Н, КАМСКОЕ УСТЬЕ ПГТ, ул. МОЛОДЕЖНАЯ, д. 19, кв. 2</t>
  </si>
  <si>
    <t>047244</t>
  </si>
  <si>
    <t>КАМСКО-УСТЬИНСКИЙ Р-Н, КАМСКОЕ УСТЬЕ ПГТ, ул. С.САЙДАШЕВА, д. 12, кв. 1</t>
  </si>
  <si>
    <t>013739</t>
  </si>
  <si>
    <t>КАМСКО-УСТЬИНСКИЙ Р-Н, КАМСКОЕ УСТЬЕ ПГТ, ул. С.САЙДАШЕВА, д. 23, кв. 1</t>
  </si>
  <si>
    <t>114898</t>
  </si>
  <si>
    <t>КАМСКО-УСТЬИНСКИЙ Р-Н, КИРЕЛЬСКОЕ С, ул. 60 ЛЕТ ОКТЯБРЯ, д. 4, кв. 3</t>
  </si>
  <si>
    <t>454339</t>
  </si>
  <si>
    <t>КАМСКО-УСТЬИНСКИЙ Р-Н, КИРЕЛЬСКОЕ С, ул. НИЖНЯЯ, д. 77, кв. 1</t>
  </si>
  <si>
    <t>0140000345210</t>
  </si>
  <si>
    <t>КАМСКО-УСТЬИНСКИЙ Р-Н, КИРЕЛЬСКОЕ С, ул. СОВХОЗНАЯ ПЛОЩАДЬ, д. 6, кв. 2</t>
  </si>
  <si>
    <t>052815</t>
  </si>
  <si>
    <t>КАМСКО-УСТЬИНСКИЙ Р-Н, КУЙБЫШЕВСКИЙ ЗАТОН  ПГТ, ул. ГАГАРИНА, д. 25, кв. 1</t>
  </si>
  <si>
    <t>014166</t>
  </si>
  <si>
    <t>КАМСКО-УСТЬИНСКИЙ Р-Н, КУЙБЫШЕВСКИЙ ЗАТОН  ПГТ, ул. ЗАВОДСКАЯ, д. 1, кв. 33</t>
  </si>
  <si>
    <t>675663</t>
  </si>
  <si>
    <t>КАМСКО-УСТЬИНСКИЙ Р-Н, КУЙБЫШЕВСКИЙ ЗАТОН  ПГТ, ул. ЗАВОДСКАЯ, д. 16, кв. 20</t>
  </si>
  <si>
    <t>77005424</t>
  </si>
  <si>
    <t>КАМСКО-УСТЬИНСКИЙ Р-Н, КУЙБЫШЕВСКИЙ ЗАТОН  ПГТ, ул. ЗАВОДСКАЯ, д. 3Б, кв. 42</t>
  </si>
  <si>
    <t>125030</t>
  </si>
  <si>
    <t>КАМСКО-УСТЬИНСКИЙ Р-Н, КУЙБЫШЕВСКИЙ ЗАТОН  ПГТ, ул. КУЙБЫШЕВА, д. 2А, кв. 13</t>
  </si>
  <si>
    <t>303163887</t>
  </si>
  <si>
    <t>КАМСКО-УСТЬИНСКИЙ Р-Н, КУЙБЫШЕВСКИЙ ЗАТОН  ПГТ, ул. КУЙБЫШЕВА, д. 2А, кв. 5</t>
  </si>
  <si>
    <t>02426540</t>
  </si>
  <si>
    <t>КАМСКО-УСТЬИНСКИЙ Р-Н, КУЙБЫШЕВСКИЙ ЗАТОН  ПГТ, ул. КУЙБЫШЕВА, д. 4А, кв. 16</t>
  </si>
  <si>
    <t>077930</t>
  </si>
  <si>
    <t>КАМСКО-УСТЬИНСКИЙ Р-Н, КУЙБЫШЕВСКИЙ ЗАТОН  ПГТ, ул. КУЙБЫШЕВА, д. 4А, кв. 29</t>
  </si>
  <si>
    <t>0281445108</t>
  </si>
  <si>
    <t>КАМСКО-УСТЬИНСКИЙ Р-Н, КУЙБЫШЕВСКИЙ ЗАТОН  ПГТ, ул. КУЙБЫШЕВА, д. 4А, кв. 8</t>
  </si>
  <si>
    <t>02183710</t>
  </si>
  <si>
    <t>КАМСКО-УСТЬИНСКИЙ Р-Н, КУЙБЫШЕВСКИЙ ЗАТОН  ПГТ, ул. КУЙБЫШЕВА, д. 4А, кв. 9</t>
  </si>
  <si>
    <t>02185468</t>
  </si>
  <si>
    <t>КАМСКО-УСТЬИНСКИЙ Р-Н, КУЙБЫШЕВСКИЙ ЗАТОН  ПГТ, ул. КУЙБЫШЕВА, д. 6А, кв. 10</t>
  </si>
  <si>
    <t>0140000515645</t>
  </si>
  <si>
    <t>КАМСКО-УСТЬИНСКИЙ Р-Н, КУЙБЫШЕВСКИЙ ЗАТОН  ПГТ, ул. КУЙБЫШЕВА, д. 6А, кв. 13</t>
  </si>
  <si>
    <t>0140000511884</t>
  </si>
  <si>
    <t>КАМСКО-УСТЬИНСКИЙ Р-Н, КУЙБЫШЕВСКИЙ ЗАТОН  ПГТ, ул. КУЙБЫШЕВА, д. 6А, кв. 14</t>
  </si>
  <si>
    <t>0140000515244</t>
  </si>
  <si>
    <t>КАМСКО-УСТЬИНСКИЙ Р-Н, КУЙБЫШЕВСКИЙ ЗАТОН  ПГТ, ул. КУЙБЫШЕВА, д. 6А, кв. 15</t>
  </si>
  <si>
    <t>0140000512474</t>
  </si>
  <si>
    <t>КАМСКО-УСТЬИНСКИЙ Р-Н, КУЙБЫШЕВСКИЙ ЗАТОН  ПГТ, ул. КУЙБЫШЕВА, д. 6А, кв. 16</t>
  </si>
  <si>
    <t>0140000513991</t>
  </si>
  <si>
    <t>КАМСКО-УСТЬИНСКИЙ Р-Н, КУЙБЫШЕВСКИЙ ЗАТОН  ПГТ, ул. КУЙБЫШЕВА, д. 6А, кв. 18</t>
  </si>
  <si>
    <t>0140000512585</t>
  </si>
  <si>
    <t>КАМСКО-УСТЬИНСКИЙ Р-Н, КУЙБЫШЕВСКИЙ ЗАТОН  ПГТ, ул. КУЙБЫШЕВА, д. 6А, кв. 20</t>
  </si>
  <si>
    <t>0140000515682</t>
  </si>
  <si>
    <t>КАМСКО-УСТЬИНСКИЙ Р-Н, КУЙБЫШЕВСКИЙ ЗАТОН  ПГТ, ул. КУЙБЫШЕВА, д. 6А, кв. 23</t>
  </si>
  <si>
    <t>0140000515351</t>
  </si>
  <si>
    <t>КАМСКО-УСТЬИНСКИЙ Р-Н, КУЙБЫШЕВСКИЙ ЗАТОН  ПГТ, ул. КУЙБЫШЕВА, д. 6А, кв. 27</t>
  </si>
  <si>
    <t>0140000512588</t>
  </si>
  <si>
    <t>КАМСКО-УСТЬИНСКИЙ Р-Н, КУЙБЫШЕВСКИЙ ЗАТОН  ПГТ, ул. КУЙБЫШЕВА, д. 6А, кв. 31</t>
  </si>
  <si>
    <t>0140000516198</t>
  </si>
  <si>
    <t>КАМСКО-УСТЬИНСКИЙ Р-Н, КУЙБЫШЕВСКИЙ ЗАТОН  ПГТ, ул. КУЙБЫШЕВА, д. 6А, кв. 33</t>
  </si>
  <si>
    <t>0140000349184</t>
  </si>
  <si>
    <t>КАМСКО-УСТЬИНСКИЙ Р-Н, КУЙБЫШЕВСКИЙ ЗАТОН  ПГТ, ул. КУЙБЫШЕВА, д. 6А, кв. 37</t>
  </si>
  <si>
    <t>105926</t>
  </si>
  <si>
    <t>СО-И449 1М2-5</t>
  </si>
  <si>
    <t>КАМСКО-УСТЬИНСКИЙ Р-Н, КУЙБЫШЕВСКИЙ ЗАТОН  ПГТ, ул. КУЙБЫШЕВА, д. 6А, кв. 38</t>
  </si>
  <si>
    <t>0140000516073</t>
  </si>
  <si>
    <t>КАМСКО-УСТЬИНСКИЙ Р-Н, КУЙБЫШЕВСКИЙ ЗАТОН  ПГТ, ул. КУЙБЫШЕВА, д. 6А, кв. 39</t>
  </si>
  <si>
    <t>0140000514013</t>
  </si>
  <si>
    <t>КАМСКО-УСТЬИНСКИЙ Р-Н, КУЙБЫШЕВСКИЙ ЗАТОН  ПГТ, ул. КУЙБЫШЕВА, д. 6А, кв. 40</t>
  </si>
  <si>
    <t>0140000512844</t>
  </si>
  <si>
    <t>КАМСКО-УСТЬИНСКИЙ Р-Н, КУЙБЫШЕВСКИЙ ЗАТОН  ПГТ, ул. КУЙБЫШЕВА, д. 6А, кв. 41</t>
  </si>
  <si>
    <t>0140000512498</t>
  </si>
  <si>
    <t>КАМСКО-УСТЬИНСКИЙ Р-Н, КУЙБЫШЕВСКИЙ ЗАТОН  ПГТ, ул. КУЙБЫШЕВА, д. 6А, кв. 42</t>
  </si>
  <si>
    <t>0140000512504</t>
  </si>
  <si>
    <t>КАМСКО-УСТЬИНСКИЙ Р-Н, КУЙБЫШЕВСКИЙ ЗАТОН  ПГТ, ул. КУЙБЫШЕВА, д. 6А, кв. 43</t>
  </si>
  <si>
    <t>0140000515623</t>
  </si>
  <si>
    <t>КАМСКО-УСТЬИНСКИЙ Р-Н, КУЙБЫШЕВСКИЙ ЗАТОН  ПГТ, ул. КУЙБЫШЕВА, д. 6А, кв. 44</t>
  </si>
  <si>
    <t>0140000512495</t>
  </si>
  <si>
    <t>КАМСКО-УСТЬИНСКИЙ Р-Н, КУЙБЫШЕВСКИЙ ЗАТОН  ПГТ, ул. КУЙБЫШЕВА, д. 6А, кв. 6</t>
  </si>
  <si>
    <t>0140000512834</t>
  </si>
  <si>
    <t>КАМСКО-УСТЬИНСКИЙ Р-Н, КУЙБЫШЕВСКИЙ ЗАТОН  ПГТ, ул. КУЙБЫШЕВА, д. 6А, кв. 7</t>
  </si>
  <si>
    <t>03217652</t>
  </si>
  <si>
    <t>КАМСКО-УСТЬИНСКИЙ Р-Н, КУЙБЫШЕВСКИЙ ЗАТОН  ПГТ, ул. ЛЕНИНА, д. 14, кв. 49</t>
  </si>
  <si>
    <t>026541</t>
  </si>
  <si>
    <t>КАМСКО-УСТЬИНСКИЙ Р-Н, КУЙБЫШЕВСКИЙ ЗАТОН  ПГТ, ул. ЛЕНИНА, д. 14, кв. 56</t>
  </si>
  <si>
    <t>01215941</t>
  </si>
  <si>
    <t>КАМСКО-УСТЬИНСКИЙ Р-Н, КУЙБЫШЕВСКИЙ ЗАТОН  ПГТ, ул. ЛЕНИНА, д. 14, кв. 58</t>
  </si>
  <si>
    <t>754836</t>
  </si>
  <si>
    <t>КАМСКО-УСТЬИНСКИЙ Р-Н, КУЙБЫШЕВСКИЙ ЗАТОН  ПГТ, ул. ЛЕНИНА, д. 18, кв. 2</t>
  </si>
  <si>
    <t>043726007</t>
  </si>
  <si>
    <t>КАМСКО-УСТЬИНСКИЙ Р-Н, КУЙБЫШЕВСКИЙ ЗАТОН  ПГТ, ул. ПАРКОВАЯ, д. 1, кв. 20</t>
  </si>
  <si>
    <t>02149317</t>
  </si>
  <si>
    <t>КАМСКО-УСТЬИНСКИЙ Р-Н, КУЙБЫШЕВСКИЙ ЗАТОН  ПГТ, ул. ПАРКОВАЯ, д. 1, кв. 24</t>
  </si>
  <si>
    <t>02149318</t>
  </si>
  <si>
    <t>КАМСКО-УСТЬИНСКИЙ Р-Н, КУЙБЫШЕВСКИЙ ЗАТОН  ПГТ, ул. ПАРКОВАЯ, д. 1, кв. 27</t>
  </si>
  <si>
    <t>02274696</t>
  </si>
  <si>
    <t>КАМСКО-УСТЬИНСКИЙ Р-Н, КУЙБЫШЕВСКИЙ ЗАТОН  ПГТ, ул. ПАРКОВАЯ, д. 11, кв. 1</t>
  </si>
  <si>
    <t>0140010500422</t>
  </si>
  <si>
    <t>КАМСКО-УСТЬИНСКИЙ Р-Н, КУЙБЫШЕВСКИЙ ЗАТОН  ПГТ, ул. ПАРКОВАЯ, д. 3, кв. 27</t>
  </si>
  <si>
    <t>02141584</t>
  </si>
  <si>
    <t>КАМСКО-УСТЬИНСКИЙ Р-Н, КУЙБЫШЕВСКИЙ ЗАТОН  ПГТ, ул. ПАРКОВАЯ, д. 3, кв. 48</t>
  </si>
  <si>
    <t>013912</t>
  </si>
  <si>
    <t>КАМСКО-УСТЬИНСКИЙ Р-Н, КУЙБЫШЕВСКИЙ ЗАТОН  ПГТ, ул. ПАРКОВАЯ, д. 5, кв. 2</t>
  </si>
  <si>
    <t>02275363</t>
  </si>
  <si>
    <t>КАМСКО-УСТЬИНСКИЙ Р-Н, КУЙБЫШЕВСКИЙ ЗАТОН  ПГТ, ул. ПАРКОВАЯ, д. 7, кв. 18</t>
  </si>
  <si>
    <t>0295802208</t>
  </si>
  <si>
    <t>КАМСКО-УСТЬИНСКИЙ Р-Н, КУЙБЫШЕВСКИЙ ЗАТОН  ПГТ, ул. ПАРКОВАЯ, д. 9, кв. 4</t>
  </si>
  <si>
    <t>0701180305191534</t>
  </si>
  <si>
    <t>КАМСКО-УСТЬИНСКИЙ Р-Н, КУЙБЫШЕВСКИЙ ЗАТОН  ПГТ, ул. ПЕРВОМАЙСКАЯ, д. 4, кв. 12</t>
  </si>
  <si>
    <t>03216922</t>
  </si>
  <si>
    <t>КАМСКО-УСТЬИНСКИЙ Р-Н, КУЙБЫШЕВСКИЙ ЗАТОН  ПГТ, ул. СТРОИТЕЛЕЙ, д. 11, кв. 1</t>
  </si>
  <si>
    <t>0140000523676</t>
  </si>
  <si>
    <t>КАМСКО-УСТЬИНСКИЙ Р-Н, ТЕНИШЕВО пгт, ул. ЛЕНИНА, д. 16, кв. 5</t>
  </si>
  <si>
    <t>052429</t>
  </si>
  <si>
    <t>КАМСКО-УСТЬИНСКИЙ Р-Н, ТЕНИШЕВО пгт, ул. НАБЕРЕЖНАЯ, д. 12, кв. 3</t>
  </si>
  <si>
    <t>02278834</t>
  </si>
  <si>
    <t>КАМСКО-УСТЬИНСКИЙ Р-Н, ТЕНИШЕВО пгт, ул. ПИОНЕРСКАЯ, д. 13, кв. 5</t>
  </si>
  <si>
    <t>012066</t>
  </si>
  <si>
    <t>КАМСКО-УСТЬИНСКИЙ Р-Н, ТЕНИШЕВО пгт, ул. ПИОНЕРСКАЯ, д. 6, кв. 10</t>
  </si>
  <si>
    <t>071449</t>
  </si>
  <si>
    <t>КАМСКО-УСТЬИНСКИЙ Р-Н, ТЕНИШЕВО пгт, ул. ПИОНЕРСКАЯ, д. 9, кв. 18</t>
  </si>
  <si>
    <t>070372</t>
  </si>
  <si>
    <t>КАМСКО-УСТЬИНСКИЙ Р-Н, ТЕНИШЕВО пгт, ул. САДОВАЯ, д. 9, кв. 2</t>
  </si>
  <si>
    <t>106065</t>
  </si>
  <si>
    <t>ТЕТЮШИ Г, ПЛ. СВОБОДЫ, д. 16, кв. 2</t>
  </si>
  <si>
    <t>6603480204384563</t>
  </si>
  <si>
    <t>ТЕТЮШИ Г, ПЛ. СВОБОДЫ, д. 16, кв. 5</t>
  </si>
  <si>
    <t>02039714</t>
  </si>
  <si>
    <t>ТЕТЮШИ Г, Проезд. КИРПИЧНЫЙ, д. 14, кв. 1</t>
  </si>
  <si>
    <t>0283447608</t>
  </si>
  <si>
    <t>ТЕТЮШИ Г, Проезд. МЕБЕЛЬНЫЙ, д. 5, кв. 1</t>
  </si>
  <si>
    <t>02140013</t>
  </si>
  <si>
    <t>ТЕТЮШИ Г, ул. 200 ЛЕТ ТЕТЮШАМ, д. 1, кв. 14</t>
  </si>
  <si>
    <t>023104</t>
  </si>
  <si>
    <t>ТЕТЮШИ Г, ул. 200 ЛЕТ ТЕТЮШАМ, д. 1, кв. 9</t>
  </si>
  <si>
    <t>02702433</t>
  </si>
  <si>
    <t>ТЕТЮШИ Г, ул. 200 ЛЕТ ТЕТЮШАМ, д. 11, кв. 1</t>
  </si>
  <si>
    <t>053027</t>
  </si>
  <si>
    <t>ТЕТЮШИ Г, ул. 200 ЛЕТ ТЕТЮШАМ, д. 15Г, кв. 12</t>
  </si>
  <si>
    <t>07273706088</t>
  </si>
  <si>
    <t>ТЕТЮШИ Г, ул. 200 ЛЕТ ТЕТЮШАМ, д. 15Г, кв. 4</t>
  </si>
  <si>
    <t>822345</t>
  </si>
  <si>
    <t>ТЕТЮШИ Г, ул. 200 ЛЕТ ТЕТЮШАМ, д. 17, кв. 1</t>
  </si>
  <si>
    <t>0712880602217390</t>
  </si>
  <si>
    <t>ТЕТЮШИ Г, ул. 200 ЛЕТ ТЕТЮШАМ, д. 21, кв. 2</t>
  </si>
  <si>
    <t>02039710</t>
  </si>
  <si>
    <t>ТЕТЮШИ Г, ул. 200 ЛЕТ ТЕТЮШАМ, д. 5, кв. 1</t>
  </si>
  <si>
    <t>0712980601805939</t>
  </si>
  <si>
    <t>ТЕТЮШИ Г, ул. 200 ЛЕТ ТЕТЮШАМ, д. 5, кв. 4</t>
  </si>
  <si>
    <t>019367</t>
  </si>
  <si>
    <t>ТЕТЮШИ Г, ул. 200 ЛЕТ ТЕТЮШАМ, д. 9, кв. 10</t>
  </si>
  <si>
    <t>02255403</t>
  </si>
  <si>
    <t>ТЕТЮШИ Г, ул. 200 ЛЕТ ТЕТЮШАМ, д. 9, кв. 27</t>
  </si>
  <si>
    <t>03181635с</t>
  </si>
  <si>
    <t>ТЕТЮШИ Г, ул. 200 ЛЕТ ТЕТЮШАМ, д. 9, кв. 9</t>
  </si>
  <si>
    <t>222560</t>
  </si>
  <si>
    <t>ТЕТЮШИ Г, ул. 25 ЛЕТ ОКТЯБРЯ, д. 68, кв. 1</t>
  </si>
  <si>
    <t>0603480602311239</t>
  </si>
  <si>
    <t>ТЕТЮШИ Г, ул. 25 ЛЕТ ОКТЯБРЯ, д. 77, кв. 1</t>
  </si>
  <si>
    <t>03161810</t>
  </si>
  <si>
    <t>ТЕТЮШИ Г, ул. 25 ЛЕТ ОКТЯБРЯ, д. 77, кв. 5</t>
  </si>
  <si>
    <t>03151385</t>
  </si>
  <si>
    <t>ТЕТЮШИ Г, ул. 25 ЛЕТ ОКТЯБРЯ, д. 77, кв. 6</t>
  </si>
  <si>
    <t>03162898</t>
  </si>
  <si>
    <t>ТЕТЮШИ Г, ул. 25 ЛЕТ ОКТЯБРЯ, д. 77, кв. 7</t>
  </si>
  <si>
    <t>03161</t>
  </si>
  <si>
    <t>ТЕТЮШИ Г, ул. 25 ЛЕТ ОКТЯБРЯ, д. 77, кв. 8</t>
  </si>
  <si>
    <t>03161676</t>
  </si>
  <si>
    <t>ТЕТЮШИ Г, ул. 40 ЛЕТ ОКТЯБРЯ, д. 10, кв. 1</t>
  </si>
  <si>
    <t>02700835</t>
  </si>
  <si>
    <t>ТЕТЮШИ Г, ул. 40 ЛЕТ ОКТЯБРЯ, д. 10, кв. 2</t>
  </si>
  <si>
    <t>03152251</t>
  </si>
  <si>
    <t>ТЕТЮШИ Г, ул. 40 ЛЕТ ОКТЯБРЯ, д. 16, кв. 1</t>
  </si>
  <si>
    <t>0712880800909790</t>
  </si>
  <si>
    <t>ТЕТЮШИ Г, ул. 40 ЛЕТ ОКТЯБРЯ, д. 25, кв. 2</t>
  </si>
  <si>
    <t>03157777</t>
  </si>
  <si>
    <t>ТЕТЮШИ Г, ул. 50 ЛЕТ ОКТЯБРЯ, д. 22, кв. 1</t>
  </si>
  <si>
    <t>18729</t>
  </si>
  <si>
    <t>ТЕТЮШИ Г, ул. 50 ЛЕТ ОКТЯБРЯ, д. 49, кв. 1</t>
  </si>
  <si>
    <t>037304</t>
  </si>
  <si>
    <t>ТЕТЮШИ Г, ул. БАЗОВАЯ, д. 12, кв. 2</t>
  </si>
  <si>
    <t>223535</t>
  </si>
  <si>
    <t>ТЕТЮШИ Г, ул. БАЗОВАЯ, д. 4, кв. 1</t>
  </si>
  <si>
    <t>03265034с</t>
  </si>
  <si>
    <t>ТЕТЮШИ Г, ул. БАЗОВАЯ, д. 8, кв. 2</t>
  </si>
  <si>
    <t>0603480903235463</t>
  </si>
  <si>
    <t>ТЕТЮШИ Г, ул. БОГОЛЮБОВА, д. 7, кв. 1</t>
  </si>
  <si>
    <t>0603481003987450</t>
  </si>
  <si>
    <t>ТЕТЮШИ Г, ул. ВОДНИКОВ, д. 32, кв. 1</t>
  </si>
  <si>
    <t>0603480602280207</t>
  </si>
  <si>
    <t>ТЕТЮШИ Г, ул. ВОЛОДАРСКОГО, д. 21Д, кв. 1</t>
  </si>
  <si>
    <t>0205332508</t>
  </si>
  <si>
    <t>ТЕТЮШИ Г, ул. ВОЛОДАРСКОГО, д. 21Д, кв. 2</t>
  </si>
  <si>
    <t>0603480602281488</t>
  </si>
  <si>
    <t>ТЕТЮШИ Г, ул. ВОРОШИЛОВА, д. 24, кв. 1</t>
  </si>
  <si>
    <t>0603480204385768</t>
  </si>
  <si>
    <t>ТЕТЮШИ Г, ул. ВОРОШИЛОВА, д. 38, кв. 1</t>
  </si>
  <si>
    <t>03167033</t>
  </si>
  <si>
    <t>ТЕТЮШИ Г, ул. ВОРОШИЛОВА, д. 40, кв. 3</t>
  </si>
  <si>
    <t>175050</t>
  </si>
  <si>
    <t>ТЕТЮШИ Г, ул. ГАГАРИНА, д. 49, кв. 7</t>
  </si>
  <si>
    <t>0603481003803439</t>
  </si>
  <si>
    <t>ТЕТЮШИ Г, ул. ГАГАРИНА, д. 51, кв. 11</t>
  </si>
  <si>
    <t>26383</t>
  </si>
  <si>
    <t>ТЕТЮШИ Г, ул. ГАГАРИНА, д. 51, кв. 15</t>
  </si>
  <si>
    <t>047905</t>
  </si>
  <si>
    <t>ТЕТЮШИ Г, ул. ГАГАРИНА, д. 51, кв. 4</t>
  </si>
  <si>
    <t>174933</t>
  </si>
  <si>
    <t>ТЕТЮШИ Г, ул. ГАГАРИНА, д. 51, кв. 8</t>
  </si>
  <si>
    <t>02711517</t>
  </si>
  <si>
    <t>ТЕТЮШИ Г, ул. ГАГАРИНА, д. 57, кв. 14</t>
  </si>
  <si>
    <t>03215365</t>
  </si>
  <si>
    <t>ТЕТЮШИ Г, ул. ГАГАРИНА, д. 57, кв. 6</t>
  </si>
  <si>
    <t>03207256</t>
  </si>
  <si>
    <t>ТЕТЮШИ Г, ул. ГОРЬКОГО, д. 20, кв. 3</t>
  </si>
  <si>
    <t>02922294</t>
  </si>
  <si>
    <t>ТЕТЮШИ Г, ул. ГОРЬКОГО, д. 25, кв. 1</t>
  </si>
  <si>
    <t>0140000508410</t>
  </si>
  <si>
    <t>ТЕТЮШИ Г, ул. ГОРЬКОГО, д. 31, кв. 1</t>
  </si>
  <si>
    <t>103083288</t>
  </si>
  <si>
    <t>ТЕТЮШИ Г, ул. ГОРЬКОГО, д. 31, кв. 10</t>
  </si>
  <si>
    <t>823759</t>
  </si>
  <si>
    <t>ТЕТЮШИ Г, ул. ГОРЬКОГО, д. 31, кв. 12</t>
  </si>
  <si>
    <t>176708</t>
  </si>
  <si>
    <t>ТЕТЮШИ Г, ул. ГОРЬКОГО, д. 34, кв. 2</t>
  </si>
  <si>
    <t>013503</t>
  </si>
  <si>
    <t>ТЕТЮШИ Г, ул. ГОРЬКОГО, д. 54, кв. 14</t>
  </si>
  <si>
    <t>053212</t>
  </si>
  <si>
    <t>ТЕТЮШИ Г, ул. ГОРЬКОГО, д. 54, кв. 21</t>
  </si>
  <si>
    <t>02921011</t>
  </si>
  <si>
    <t>ТЕТЮШИ Г, ул. ГОРЬКОГО, д. 60, кв. 2</t>
  </si>
  <si>
    <t>0140000326675</t>
  </si>
  <si>
    <t>ТЕТЮШИ Г, ул. ГОРЬКОГО, д. 60В, кв. 1</t>
  </si>
  <si>
    <t>0749580305506627</t>
  </si>
  <si>
    <t>ТЕТЮШИ Г, ул. ГОРЬКОГО, д. 68Г, кв. 4</t>
  </si>
  <si>
    <t>047390</t>
  </si>
  <si>
    <t>ТЕТЮШИ Г, ул. ДЖАЛИЛЯ, д. 27, кв. 20</t>
  </si>
  <si>
    <t>036814</t>
  </si>
  <si>
    <t>ТЕТЮШИ Г, ул. ДЖАЛИЛЯ, д. 27, кв. 21</t>
  </si>
  <si>
    <t>02288152</t>
  </si>
  <si>
    <t>ТЕТЮШИ Г, ул. ДЖАЛИЛЯ, д. 27, кв. 23</t>
  </si>
  <si>
    <t>053081</t>
  </si>
  <si>
    <t>ТЕТЮШИ Г, ул. ДЖАЛИЛЯ, д. 27, кв. 24</t>
  </si>
  <si>
    <t>046647</t>
  </si>
  <si>
    <t>ТЕТЮШИ Г, ул. ДЖАЛИЛЯ, д. 27, кв. 5</t>
  </si>
  <si>
    <t>02037003</t>
  </si>
  <si>
    <t>ТЕТЮШИ Г, ул. ДЖАЛИЛЯ, д. 29, кв. 23</t>
  </si>
  <si>
    <t>048428</t>
  </si>
  <si>
    <t>ТЕТЮШИ Г, ул. ДЖАЛИЛЯ, д. 29, кв. 4</t>
  </si>
  <si>
    <t>0727370809171158</t>
  </si>
  <si>
    <t>ТЕТЮШИ Г, ул. ДЖАЛИЛЯ, д. 29, кв. 5</t>
  </si>
  <si>
    <t>769577</t>
  </si>
  <si>
    <t>ТЕТЮШИ Г, ул. КАЛИНИНА, д. 20, кв. 3</t>
  </si>
  <si>
    <t>0712980601775751</t>
  </si>
  <si>
    <t>ТЕТЮШИ Г, ул. КАЛИНИНА, д. 58, кв. 5</t>
  </si>
  <si>
    <t>0603431003800711</t>
  </si>
  <si>
    <t>ТЕТЮШИ Г, ул. КАЛИНИНА, д. 99, кв. 1</t>
  </si>
  <si>
    <t>03215470</t>
  </si>
  <si>
    <t>ТЕТЮШИ Г, ул. КАМАЯ, д. 11, кв. 5</t>
  </si>
  <si>
    <t>83953</t>
  </si>
  <si>
    <t>ТЕТЮШИ Г, ул. ЛЕНИНА, д. 25, кв. 2</t>
  </si>
  <si>
    <t>0603480602415722</t>
  </si>
  <si>
    <t>ТЕТЮШИ Г, ул. ЛЕНИНА, д. 25, кв. 3</t>
  </si>
  <si>
    <t>0140000526104</t>
  </si>
  <si>
    <t>ТЕТЮШИ Г, ул. ЛЕНИНА, д. 26, кв. 2</t>
  </si>
  <si>
    <t>0603480060223673</t>
  </si>
  <si>
    <t>ТЕТЮШИ Г, ул. ЛЕНИНА, д. 39, кв. 1</t>
  </si>
  <si>
    <t>03207640</t>
  </si>
  <si>
    <t>ТЕТЮШИ Г, ул. ЛЕНИНА, д. 39, кв. 2</t>
  </si>
  <si>
    <t>02149695</t>
  </si>
  <si>
    <t>ТЕТЮШИ Г, ул. ЛЕНИНА, д. 45, кв. 3</t>
  </si>
  <si>
    <t>47644</t>
  </si>
  <si>
    <t>ТЕТЮШИ Г, ул. ЛЕНИНА, д. 63, кв. 4</t>
  </si>
  <si>
    <t>0603480204347698</t>
  </si>
  <si>
    <t>ТЕТЮШИ Г, ул. ЛЕНИНА, д. 65, кв. 1</t>
  </si>
  <si>
    <t>0140000323562</t>
  </si>
  <si>
    <t>ТЕТЮШИ Г, ул. ЛЕНИНА, д. 88, кв. 5</t>
  </si>
  <si>
    <t>0603480304424961</t>
  </si>
  <si>
    <t>ТЕТЮШИ Г, ул. ЛЕНИНА, д. 88, кв. 7</t>
  </si>
  <si>
    <t>0140000508856</t>
  </si>
  <si>
    <t>ТЕТЮШИ Г, ул. ЛЕРМОНТОВА, д. 56Б, кв. 2</t>
  </si>
  <si>
    <t>219582</t>
  </si>
  <si>
    <t>ТЕТЮШИ Г, ул. ЛИБКНЕХТА, д. 15, кв. 26</t>
  </si>
  <si>
    <t>02299186</t>
  </si>
  <si>
    <t>ТЕТЮШИ Г, ул. ЛИБКНЕХТА, д. 23, кв. 5</t>
  </si>
  <si>
    <t>0712980601775256</t>
  </si>
  <si>
    <t>ТЕТЮШИ Г, ул. ЛИБКНЕХТА, д. 53, кв. 10</t>
  </si>
  <si>
    <t>03161368</t>
  </si>
  <si>
    <t>ТЕТЮШИ Г, ул. ЛИБКНЕХТА, д. 53, кв. 2</t>
  </si>
  <si>
    <t>107598</t>
  </si>
  <si>
    <t>ТЕТЮШИ Г, ул. ЛИБКНЕХТА, д. 53, кв. 7</t>
  </si>
  <si>
    <t>03128092</t>
  </si>
  <si>
    <t>ТЕТЮШИ Г, ул. ЛИБКНЕХТА, д. 53, кв. 9</t>
  </si>
  <si>
    <t>02704520</t>
  </si>
  <si>
    <t>ТЕТЮШИ Г, ул. МОЛОДЕЖНАЯ, д. 7, кв. 3</t>
  </si>
  <si>
    <t>0712980601859154</t>
  </si>
  <si>
    <t>ТЕТЮШИ Г, ул. ОЗЕРНАЯ, д. 3, кв. 1</t>
  </si>
  <si>
    <t>02149686</t>
  </si>
  <si>
    <t>ТЕТЮШИ Г, ул. ОЗЕРНАЯ, д. 4, кв. 1</t>
  </si>
  <si>
    <t>03215459</t>
  </si>
  <si>
    <t>ТЕТЮШИ Г, ул. ОЗЕРНАЯ, д. 6, кв. 2</t>
  </si>
  <si>
    <t>03272484</t>
  </si>
  <si>
    <t>ТЕТЮШИ Г, ул. ОЗЕРНАЯ, д. 8, кв. 2</t>
  </si>
  <si>
    <t>757007</t>
  </si>
  <si>
    <t>ТЕТЮШИ Г, ул. ОЗЕРНАЯ, д. 9, кв. 1</t>
  </si>
  <si>
    <t>02826558</t>
  </si>
  <si>
    <t>ТЕТЮШИ Г, ул. ОКТЯБРЬСКАЯ, д. 28, кв. 1</t>
  </si>
  <si>
    <t>0140000507913</t>
  </si>
  <si>
    <t>ТЕТЮШИ Г, ул. ОСИПЕНКО, д. 6, кв. 3</t>
  </si>
  <si>
    <t>0603481003906200</t>
  </si>
  <si>
    <t>ТЕТЮШИ Г, ул. ПИОНЕРСКАЯ, д. 26, кв. 1</t>
  </si>
  <si>
    <t>19098338</t>
  </si>
  <si>
    <t>Меркурий 230 AR-01</t>
  </si>
  <si>
    <t>ТЕТЮШИ Г, ул. ПОЛЕВАЯ, д. 7, кв. 1</t>
  </si>
  <si>
    <t>0140000510635</t>
  </si>
  <si>
    <t>ТЕТЮШИ Г, ул. ПОЛЕВАЯ, д. 7, кв. 2</t>
  </si>
  <si>
    <t>0140000521899</t>
  </si>
  <si>
    <t>ТЕТЮШИ Г, ул. ПРОИЗВОДСТВЕННАЯ, д. 9, кв. 4</t>
  </si>
  <si>
    <t>86944</t>
  </si>
  <si>
    <t>ТЕТЮШИ Г, ул. ПУШКИНА, д. 16, кв. 1</t>
  </si>
  <si>
    <t>220042</t>
  </si>
  <si>
    <t>ТЕТЮШИ Г, ул. САДОВАЯ, д. 3, кв. 1</t>
  </si>
  <si>
    <t>0140000346527</t>
  </si>
  <si>
    <t>ТЕТЮШИ Г, ул. СВЕРДЛОВА, д. 101, кв. 1</t>
  </si>
  <si>
    <t>02705041</t>
  </si>
  <si>
    <t>ТЕТЮШИ Г, ул. СВЕРДЛОВА, д. 130, кв. 11</t>
  </si>
  <si>
    <t>04301913</t>
  </si>
  <si>
    <t>ТЕТЮШИ Г, ул. СВЕРДЛОВА, д. 130, кв. 17</t>
  </si>
  <si>
    <t>818412</t>
  </si>
  <si>
    <t>ТЕТЮШИ Г, ул. СВЕРДЛОВА, д. 130, кв. 20</t>
  </si>
  <si>
    <t>013313</t>
  </si>
  <si>
    <t>ТЕТЮШИ Г, ул. СВЕРДЛОВА, д. 134, кв. 18</t>
  </si>
  <si>
    <t>03272499</t>
  </si>
  <si>
    <t>ТЕТЮШИ Г, ул. СВЕРДЛОВА, д. 136, кв. 1</t>
  </si>
  <si>
    <t>03511467</t>
  </si>
  <si>
    <t>ТЕТЮШИ Г, ул. СВЕРДЛОВА, д. 136, кв. 22</t>
  </si>
  <si>
    <t>02138261с</t>
  </si>
  <si>
    <t>ТЕТЮШИ Г, ул. СВЕРДЛОВА, д. 136, кв. 30</t>
  </si>
  <si>
    <t>0603480903162561</t>
  </si>
  <si>
    <t>ТЕТЮШИ Г, ул. СВЕРДЛОВА, д. 136, кв. 31</t>
  </si>
  <si>
    <t>03272486</t>
  </si>
  <si>
    <t>ТЕТЮШИ Г, ул. СВЕРДЛОВА, д. 138, кв. 26</t>
  </si>
  <si>
    <t>03208292</t>
  </si>
  <si>
    <t>ТЕТЮШИ Г, ул. СВЕРДЛОВА, д. 138, кв. 33</t>
  </si>
  <si>
    <t>02025247</t>
  </si>
  <si>
    <t>ТЕТЮШИ Г, ул. СВЕРДЛОВА, д. 14, кв. 1</t>
  </si>
  <si>
    <t>048425</t>
  </si>
  <si>
    <t>ТЕТЮШИ Г, ул. СВЕРДЛОВА, д. 140, кв. 11</t>
  </si>
  <si>
    <t>010373</t>
  </si>
  <si>
    <t>ТЕТЮШИ Г, ул. СВЕРДЛОВА, д. 140, кв. 12</t>
  </si>
  <si>
    <t>02290591</t>
  </si>
  <si>
    <t>ТЕТЮШИ Г, ул. СВЕРДЛОВА, д. 140, кв. 14</t>
  </si>
  <si>
    <t>03215387</t>
  </si>
  <si>
    <t>ТЕТЮШИ Г, ул. СВЕРДЛОВА, д. 20, кв. 2</t>
  </si>
  <si>
    <t>010447</t>
  </si>
  <si>
    <t>ТЕТЮШИ Г, ул. СВЕРДЛОВА, д. 31, кв. 7</t>
  </si>
  <si>
    <t>0603480903235401</t>
  </si>
  <si>
    <t>ТЕТЮШИ Г, ул. СВЕРДЛОВА, д. 58, кв. 1</t>
  </si>
  <si>
    <t>0603481005263484</t>
  </si>
  <si>
    <t>ТЕТЮШИ Г, ул. СВЕРДЛОВА, д. 62, кв. 1</t>
  </si>
  <si>
    <t>02706870</t>
  </si>
  <si>
    <t>ТЕТЮШИ Г, ул. СВЕРДЛОВА, д. 62, кв. 2</t>
  </si>
  <si>
    <t>0603481005262586</t>
  </si>
  <si>
    <t>ТЕТЮШИ Г, ул. СВЕРДЛОВА, д. 62, кв. 3</t>
  </si>
  <si>
    <t>000344</t>
  </si>
  <si>
    <t>ТЕТЮШИ Г, ул. СВЕРДЛОВА, д. 64, кв. 1</t>
  </si>
  <si>
    <t>02941327</t>
  </si>
  <si>
    <t>ТЕТЮШИ Г, ул. СЕВЕРНАЯ, д. 10, кв. 2</t>
  </si>
  <si>
    <t>0321700с</t>
  </si>
  <si>
    <t>ТЕТЮШИ Г, ул. СЕВЕРНАЯ, д. 23, кв. 2</t>
  </si>
  <si>
    <t>02735949</t>
  </si>
  <si>
    <t>ТЕТЮШИ Г, ул. СЕВЕРНАЯ, д. 4, кв. 2</t>
  </si>
  <si>
    <t>03167004</t>
  </si>
  <si>
    <t>ТЕТЮШИ Г, ул. СЕВЕРНАЯ, д. 55, кв. 1</t>
  </si>
  <si>
    <t>03212445</t>
  </si>
  <si>
    <t>ТЕТЮШИ Г, ул. СЕВЕРНАЯ, д. 8, кв. 2</t>
  </si>
  <si>
    <t>0603480602415678</t>
  </si>
  <si>
    <t>ТЕТЮШИ Г, ул. СОВХОЗНАЯ, д. 19, кв. 1</t>
  </si>
  <si>
    <t>0140000509148</t>
  </si>
  <si>
    <t>ТЕТЮШИ Г, ул. ТУРГЕНЕВА, д. 14, кв. 1</t>
  </si>
  <si>
    <t>0140000505956</t>
  </si>
  <si>
    <t>ТЕТЮШИ Г, ул. ФРУНЗЕ, д. 21, кв. 1</t>
  </si>
  <si>
    <t>012528</t>
  </si>
  <si>
    <t>ТЕТЮШИ Г, ул. ФРУНЗЕ, д. 21, кв. 2</t>
  </si>
  <si>
    <t>012526</t>
  </si>
  <si>
    <t>ТЕТЮШИ Г, ул. ФРУНЗЕ, д. 40, кв. 2</t>
  </si>
  <si>
    <t>02038804</t>
  </si>
  <si>
    <t>ТЕТЮШИ Г, ул. ШКОЛЬНАЯ, д. 11, кв. 1</t>
  </si>
  <si>
    <t>02241805</t>
  </si>
  <si>
    <t>ТЕТЮШИ Г, ул. ШКОЛЬНАЯ, д. 11, кв. 15</t>
  </si>
  <si>
    <t>02140028</t>
  </si>
  <si>
    <t>ТЕТЮШИ Г, ул. ШКОЛЬНАЯ, д. 18, кв. 22</t>
  </si>
  <si>
    <t>02297845</t>
  </si>
  <si>
    <t>ТЕТЮШИ Г, ул. ШКОЛЬНАЯ, д. 18, кв. 25</t>
  </si>
  <si>
    <t>169414</t>
  </si>
  <si>
    <t>ТЕТЮШИ Г, ул. ШКОЛЬНАЯ, д. 18, кв. 34</t>
  </si>
  <si>
    <t>02992998</t>
  </si>
  <si>
    <t>ТЕТЮШИ Г, ул. ШКОЛЬНАЯ, д. 3, кв. 9</t>
  </si>
  <si>
    <t>012966</t>
  </si>
  <si>
    <t>ТЕТЮШИ Г, ул. ШКОЛЬНАЯ, д. 6, кв. 16</t>
  </si>
  <si>
    <t>01357433</t>
  </si>
  <si>
    <t>ТЕТЮШИ Г, ул. ШКОЛЬНАЯ, д. 7, кв. 14</t>
  </si>
  <si>
    <t>02422355</t>
  </si>
  <si>
    <t>ТЕТЮШИ Г, ул. ШКОЛЬНАЯ, д. 7, кв. 16</t>
  </si>
  <si>
    <t>809016</t>
  </si>
  <si>
    <t>ТЕТЮШИ Г, ул. ШКОЛЬНАЯ, д. 9, кв. 13</t>
  </si>
  <si>
    <t>03166329</t>
  </si>
  <si>
    <t>ТЕТЮШИ Г, ул. ШКОЛЬНАЯ, д. 9, кв. 2</t>
  </si>
  <si>
    <t>745063</t>
  </si>
  <si>
    <t>ТЕТЮШИ Г, ул. ШКОЛЬНАЯ, д. 9, кв. 26</t>
  </si>
  <si>
    <t>03206167</t>
  </si>
  <si>
    <t>ТЕТЮШИ Г, ул. ШКОЛЬНАЯ, д. 9, кв. 3</t>
  </si>
  <si>
    <t>756035</t>
  </si>
  <si>
    <t>ТЕТЮШИ Г, ул. ЮБИЛЕЙНАЯ, д. 37, кв. 1</t>
  </si>
  <si>
    <t>048430</t>
  </si>
  <si>
    <t>ТЕТЮШИ Г, ул. ЮЖНАЯ, д. 1, кв. 36</t>
  </si>
  <si>
    <t>02020549</t>
  </si>
  <si>
    <t>ТЕТЮШИ Г, ул. ЮЖНАЯ, д. 1, кв. 6</t>
  </si>
  <si>
    <t>02155325</t>
  </si>
  <si>
    <t>ТЕТЮШИ Г, ул. ЮЖНАЯ, д. 11, кв. 30</t>
  </si>
  <si>
    <t>053232</t>
  </si>
  <si>
    <t>ТЕТЮШИ Г, ул. ЮЖНАЯ, д. 13, кв. 1</t>
  </si>
  <si>
    <t>0603580801168204</t>
  </si>
  <si>
    <t>СЕ 101 S6 145</t>
  </si>
  <si>
    <t>ТЕТЮШИ Г, ул. ЮЖНАЯ, д. 13, кв. 11</t>
  </si>
  <si>
    <t>0603580801062557</t>
  </si>
  <si>
    <t>ТЕТЮШИ Г, ул. ЮЖНАЯ, д. 13, кв. 12</t>
  </si>
  <si>
    <t>0603580801061604</t>
  </si>
  <si>
    <t>ТЕТЮШИ Г, ул. ЮЖНАЯ, д. 13, кв. 13</t>
  </si>
  <si>
    <t>0603580801170658</t>
  </si>
  <si>
    <t>ТЕТЮШИ Г, ул. ЮЖНАЯ, д. 13, кв. 14</t>
  </si>
  <si>
    <t>0603580901178592</t>
  </si>
  <si>
    <t>ТЕТЮШИ Г, ул. ЮЖНАЯ, д. 13, кв. 15</t>
  </si>
  <si>
    <t>0603580901128863</t>
  </si>
  <si>
    <t>ТЕТЮШИ Г, ул. ЮЖНАЯ, д. 13, кв. 16</t>
  </si>
  <si>
    <t>0603580801063486</t>
  </si>
  <si>
    <t>ТЕТЮШИ Г, ул. ЮЖНАЯ, д. 13, кв. 17</t>
  </si>
  <si>
    <t>0603580901136370</t>
  </si>
  <si>
    <t>ТЕТЮШИ Г, ул. ЮЖНАЯ, д. 13, кв. 18</t>
  </si>
  <si>
    <t>0603580801062526</t>
  </si>
  <si>
    <t>ТЕТЮШИ Г, ул. ЮЖНАЯ, д. 13, кв. 2</t>
  </si>
  <si>
    <t>0603580801170634</t>
  </si>
  <si>
    <t>ТЕТЮШИ Г, ул. ЮЖНАЯ, д. 13, кв. 20</t>
  </si>
  <si>
    <t>0603580901291789</t>
  </si>
  <si>
    <t>ТЕТЮШИ Г, ул. ЮЖНАЯ, д. 13, кв. 21</t>
  </si>
  <si>
    <t>0603580901302010</t>
  </si>
  <si>
    <t>ТЕТЮШИ Г, ул. ЮЖНАЯ, д. 13, кв. 22</t>
  </si>
  <si>
    <t>0603580901285894</t>
  </si>
  <si>
    <t>ТЕТЮШИ Г, ул. ЮЖНАЯ, д. 13, кв. 23</t>
  </si>
  <si>
    <t>0603580901248349</t>
  </si>
  <si>
    <t>ТЕТЮШИ Г, ул. ЮЖНАЯ, д. 13, кв. 24</t>
  </si>
  <si>
    <t>060358090124</t>
  </si>
  <si>
    <t>ТЕТЮШИ Г, ул. ЮЖНАЯ, д. 13, кв. 25</t>
  </si>
  <si>
    <t>0603580901230726</t>
  </si>
  <si>
    <t>ТЕТЮШИ Г, ул. ЮЖНАЯ, д. 13, кв. 26</t>
  </si>
  <si>
    <t>0603580901230221</t>
  </si>
  <si>
    <t>ТЕТЮШИ Г, ул. ЮЖНАЯ, д. 13, кв. 29</t>
  </si>
  <si>
    <t>0603580901249452</t>
  </si>
  <si>
    <t>ТЕТЮШИ Г, ул. ЮЖНАЯ, д. 13, кв. 35</t>
  </si>
  <si>
    <t>0603580901301129</t>
  </si>
  <si>
    <t>ТЕТЮШИ Г, ул. ЮЖНАЯ, д. 13, кв. 36</t>
  </si>
  <si>
    <t>0603580901264585</t>
  </si>
  <si>
    <t>ТЕТЮШИ Г, ул. ЮЖНАЯ, д. 13, кв. 37</t>
  </si>
  <si>
    <t>0603580901265391</t>
  </si>
  <si>
    <t>ТЕТЮШИ Г, ул. ЮЖНАЯ, д. 13, кв. 38</t>
  </si>
  <si>
    <t>0603580901264264</t>
  </si>
  <si>
    <t>ТЕТЮШИ Г, ул. ЮЖНАЯ, д. 13, кв. 39</t>
  </si>
  <si>
    <t>0603580801170467</t>
  </si>
  <si>
    <t>ТЕТЮШИ Г, ул. ЮЖНАЯ, д. 13, кв. 41</t>
  </si>
  <si>
    <t>060358080117041</t>
  </si>
  <si>
    <t>ТЕТЮШИ Г, ул. ЮЖНАЯ, д. 13, кв. 42</t>
  </si>
  <si>
    <t>0603580801168106</t>
  </si>
  <si>
    <t>ТЕТЮШИ Г, ул. ЮЖНАЯ, д. 13, кв. 43</t>
  </si>
  <si>
    <t>0603580901186511</t>
  </si>
  <si>
    <t>ТЕТЮШИ Г, ул. ЮЖНАЯ, д. 13, кв. 44</t>
  </si>
  <si>
    <t>0603580900118683</t>
  </si>
  <si>
    <t>ТЕТЮШИ Г, ул. ЮЖНАЯ, д. 13, кв. 45</t>
  </si>
  <si>
    <t>0603580901186580</t>
  </si>
  <si>
    <t>ТЕТЮШИ Г, ул. ЮЖНАЯ, д. 13, кв. 6</t>
  </si>
  <si>
    <t>0603580707019428</t>
  </si>
  <si>
    <t>ТЕТЮШИ Г, ул. ЮЖНАЯ, д. 13, кв. 9</t>
  </si>
  <si>
    <t>0603580707013639</t>
  </si>
  <si>
    <t>ТЕТЮШИ Г, ул. ЮЖНАЯ, д. 3, кв. 17</t>
  </si>
  <si>
    <t>060358090346560</t>
  </si>
  <si>
    <t>ТЕТЮШИ Г, ул. ЮЖНАЯ, д. 5, кв. 37</t>
  </si>
  <si>
    <t>02038611</t>
  </si>
  <si>
    <t>ТЕТЮШИ Г, ул. ЮЖНАЯ, д. 6, кв. 1</t>
  </si>
  <si>
    <t>0603480204386673</t>
  </si>
  <si>
    <t>ТЕТЮШИ Г, ул. ЮЖНАЯ, д. 6, кв. 3</t>
  </si>
  <si>
    <t>0603481003780082</t>
  </si>
  <si>
    <t>ТЕТЮШИ Г, ул. ЮЖНАЯ, д. 6, кв. 7</t>
  </si>
  <si>
    <t>0314116</t>
  </si>
  <si>
    <t>ТЕТЮШИ Г, ул. ЮЖНАЯ, д. 8, кв. 23</t>
  </si>
  <si>
    <t>03122192</t>
  </si>
  <si>
    <t>ТЕТЮШИ Г, ул. ЮЖНАЯ, д. 8, кв. 29</t>
  </si>
  <si>
    <t>816176</t>
  </si>
  <si>
    <t>ТЕТЮШСКИЙ Р-Н, БОЛЬШИЕ ТАРХАНЫ С, ул. ГОНЧАРОВА, д. 23, кв. 2</t>
  </si>
  <si>
    <t>0140000513412</t>
  </si>
  <si>
    <t>ТЕТЮШСКИЙ Р-Н, КОЛУНЕЦ С, ул. МОЛОДЕЖНАЯ, д. 5, кв. 1</t>
  </si>
  <si>
    <t>046959</t>
  </si>
  <si>
    <t>ТЕТЮШСКИЙ Р-Н, КОЛУНЕЦ С, ул. МОЛОДЕЖНАЯ, д. 9, кв. 2</t>
  </si>
  <si>
    <t>046998</t>
  </si>
  <si>
    <t>ТЕТЮШСКИЙ Р-Н, ЛАПТЕВКА С, ул. ГАГАРИНА, д. 7, кв. 1</t>
  </si>
  <si>
    <t>0603481003782178</t>
  </si>
  <si>
    <t>ТЕТЮШСКИЙ Р-Н, НАРМОНКА С, ул. НОВАЯ, д. 3, кв. 1</t>
  </si>
  <si>
    <t>0140000526249</t>
  </si>
  <si>
    <t>ж/д станции Каратун п, Строительная ул, д.1</t>
  </si>
  <si>
    <t>16956997</t>
  </si>
  <si>
    <t>ж/д станции Каратун п, Строительная ул, д.2</t>
  </si>
  <si>
    <t>19430821</t>
  </si>
  <si>
    <t>ж/д станции Каратун п, Строительная ул, д.3</t>
  </si>
  <si>
    <t>19430776</t>
  </si>
  <si>
    <t>ж/д станции Каратун п, Строительная ул, д.4</t>
  </si>
  <si>
    <t>19430662</t>
  </si>
  <si>
    <t>ж/д станции Каратун п, Строительная ул, д.5</t>
  </si>
  <si>
    <t>19432212</t>
  </si>
  <si>
    <t>ж/д станции Кильдуразы п, Первомайская ул, д.5</t>
  </si>
  <si>
    <t>19092282</t>
  </si>
  <si>
    <t>Эбалаково с, Шоссейная ул, д.2</t>
  </si>
  <si>
    <t>19430810</t>
  </si>
  <si>
    <t>Апастово пгт, Красноармейская ул, д.65а</t>
  </si>
  <si>
    <t>21609053</t>
  </si>
  <si>
    <t>Апастово пгт, Молодежная ул, д.37</t>
  </si>
  <si>
    <t>18751870</t>
  </si>
  <si>
    <t>Апастово пгт, Салавата Каримова ул, д.8</t>
  </si>
  <si>
    <t>17626950</t>
  </si>
  <si>
    <t>Меркурий-230 ART-02 CN/3*(10-100)/230/400</t>
  </si>
  <si>
    <t>Пустые Моркваши п, Лесная ул, д.1</t>
  </si>
  <si>
    <t>19455463</t>
  </si>
  <si>
    <t>Старое Дрожжаное с, Базарная ул, д.7</t>
  </si>
  <si>
    <t>085178050110281</t>
  </si>
  <si>
    <t>Старое Дрожжаное с, Кооперативная ул, д.12</t>
  </si>
  <si>
    <t>0851780501069916</t>
  </si>
  <si>
    <t>Старое Дрожжаное с, Кооперативная ул, д.14</t>
  </si>
  <si>
    <t>0851780501110175</t>
  </si>
  <si>
    <t>Старое Дрожжаное с, Техническая ул, д.23</t>
  </si>
  <si>
    <t>0851780501109483</t>
  </si>
  <si>
    <t>Старое Дрожжаное с, Техническая ул, д.24</t>
  </si>
  <si>
    <t>0851780501109919</t>
  </si>
  <si>
    <t>Куйбышевский Затон пгт, Гагарина ул, д.2</t>
  </si>
  <si>
    <t>16957152</t>
  </si>
  <si>
    <t>Куйбышевский Затон пгт, Куйбышева ул, д.6а</t>
  </si>
  <si>
    <t>20360839</t>
  </si>
  <si>
    <t>Меркурий-230 AR-03/3*(5-7,5)/220/380</t>
  </si>
  <si>
    <t>Куйбышевский Затон пгт, Парковая ул, д.7</t>
  </si>
  <si>
    <t>18429408</t>
  </si>
  <si>
    <t>Меркурий-230 ART-03 PQRSIN/3*(5-7,5)/230/400</t>
  </si>
  <si>
    <t>Тенишево пгт, Пионерская ул, д.17</t>
  </si>
  <si>
    <t>17624441</t>
  </si>
  <si>
    <t>Тетюши г, Горького ул, д.17</t>
  </si>
  <si>
    <t>008517014001284</t>
  </si>
  <si>
    <t>Тетюши г, 200 лет Тетюшам ул, д.5</t>
  </si>
  <si>
    <t>20286445</t>
  </si>
  <si>
    <t>Тетюши г, Либкнехта ул, д.9</t>
  </si>
  <si>
    <t>20143928</t>
  </si>
  <si>
    <t>Меркурий-230 ART-02 PQRSIGDN/3*(10-100)/230/400</t>
  </si>
  <si>
    <t>Тетюши г, Свердлова ул, д.140</t>
  </si>
  <si>
    <t>00646888</t>
  </si>
  <si>
    <t>Меркурий-230 ART-03 PRIDN/3*(5-7,5)/230/400</t>
  </si>
  <si>
    <t>Тетюши г, Школьная ул, д.10</t>
  </si>
  <si>
    <t>0861781006810424</t>
  </si>
  <si>
    <t>Тетюши г, Южная ул, д.6</t>
  </si>
  <si>
    <t>20286457</t>
  </si>
  <si>
    <t>Тетюши г, Южная ул, д.12</t>
  </si>
  <si>
    <t>00652714</t>
  </si>
  <si>
    <t>Тетюши г, Южная ул, д.18</t>
  </si>
  <si>
    <t>19431885</t>
  </si>
  <si>
    <t>Тетюши г, Южная ул, д.20</t>
  </si>
  <si>
    <t>20329789</t>
  </si>
  <si>
    <t>Тетюши г, Северная ул, д.6</t>
  </si>
  <si>
    <t>20297923</t>
  </si>
  <si>
    <t>Буинск г, Гагарина ул, д.17</t>
  </si>
  <si>
    <t>19471769</t>
  </si>
  <si>
    <t>Буинск г, Комсомольская ул, д.30</t>
  </si>
  <si>
    <t>20332834</t>
  </si>
  <si>
    <t>Буинск г, Р.Люксембург ул, д.132</t>
  </si>
  <si>
    <t>19469839</t>
  </si>
  <si>
    <t>Буинск г, Р.Люксембург ул, д.134</t>
  </si>
  <si>
    <t>19450201</t>
  </si>
  <si>
    <t>Буинск г, Р.Люксембург ул, д.136</t>
  </si>
  <si>
    <t>19432334</t>
  </si>
  <si>
    <t>Буинск г, Р.Люксембург ул, д.173</t>
  </si>
  <si>
    <t>19431961</t>
  </si>
  <si>
    <t>Буинск г, Луговая ул, д.32</t>
  </si>
  <si>
    <t>19431709</t>
  </si>
  <si>
    <t>Буинск г, Молодежная ул, д.13а</t>
  </si>
  <si>
    <t>17646099</t>
  </si>
  <si>
    <t>Буинск г, Советская ул, д.24б</t>
  </si>
  <si>
    <t>20303884</t>
  </si>
  <si>
    <t>Буинск г, Шафранова ул, д.20</t>
  </si>
  <si>
    <t>19469835</t>
  </si>
  <si>
    <t>Буинск г, Арефьева ул, д.10</t>
  </si>
  <si>
    <t>19450196</t>
  </si>
  <si>
    <t>Буинск г, Арефьева ул, д.19</t>
  </si>
  <si>
    <t>19504605</t>
  </si>
  <si>
    <t>Кият с, Заводская ул, д.13</t>
  </si>
  <si>
    <t>02923651</t>
  </si>
  <si>
    <t>Меркурий-202.5/1*(5-60)/230</t>
  </si>
  <si>
    <t>ТЕТЮШСКИЙ Р-Н</t>
  </si>
  <si>
    <t>БУИНСКИЙ Р-Н</t>
  </si>
  <si>
    <t>ВЕРХНЕУСЛОНСКИЙ Р-Н</t>
  </si>
  <si>
    <t>КАМСКО-УСТЬИНСКИЙ Р-Н</t>
  </si>
  <si>
    <t>АПАСТОВСКИЙ Р-Н</t>
  </si>
  <si>
    <t>4Д124575</t>
  </si>
  <si>
    <t>февраль 2022</t>
  </si>
  <si>
    <t xml:space="preserve"> АО "Татэнергосбыт" </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</si>
  <si>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</si>
  <si>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</si>
  <si>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</si>
  <si>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Аукцион в эл.форме, участниками которого могут быть только субъекты малого и среднего предпринимательства</t>
  </si>
  <si>
    <t>369047,57
370911,44</t>
  </si>
  <si>
    <t>http://223etp.zakazrf.ru</t>
  </si>
  <si>
    <t>Пломбирующий материал</t>
  </si>
  <si>
    <t>Закупка у единственного поставщика</t>
  </si>
  <si>
    <t>ЧП Бустеряков</t>
  </si>
  <si>
    <t>22/43-ЕП</t>
  </si>
  <si>
    <t>41-ЕП</t>
  </si>
  <si>
    <t>поставка приборов учета э.э</t>
  </si>
  <si>
    <t>ООО ТД "Миртек"</t>
  </si>
  <si>
    <t>22/30-ЕП</t>
  </si>
  <si>
    <t>29-ЕП</t>
  </si>
  <si>
    <t>выполнение работ по установке (замене) однофазных приборов учета</t>
  </si>
  <si>
    <t>ООО "Электролаборатория Элпэк"</t>
  </si>
  <si>
    <t>22/37-ЕП</t>
  </si>
  <si>
    <t>35-ЕП</t>
  </si>
  <si>
    <t>УСПД</t>
  </si>
  <si>
    <t>серийный / заводской номер</t>
  </si>
  <si>
    <t>организация-изготовитель</t>
  </si>
  <si>
    <t>Выполнение работ по предварительному обследованию многоквартирных жилых домов, монтажу, наладке системы учета электроэнергии</t>
  </si>
  <si>
    <t xml:space="preserve"> ООО "Электролаборатория Элпэк", ООО НПО "Энергострой"</t>
  </si>
  <si>
    <t xml:space="preserve">116602,78
117191,68
</t>
  </si>
  <si>
    <t>Адрес МКД</t>
  </si>
  <si>
    <t>Марка, модель</t>
  </si>
  <si>
    <t>Номер счетчика</t>
  </si>
  <si>
    <t>Вид прибора учета (ИПУ,ОДПУ, ЮЛ, ТТ)</t>
  </si>
  <si>
    <t>Прибор учета</t>
  </si>
  <si>
    <t>ТТ</t>
  </si>
  <si>
    <t>модель, марка</t>
  </si>
  <si>
    <t>ИПУ</t>
  </si>
  <si>
    <t>Милур 107S.22-Z-1L-DT</t>
  </si>
  <si>
    <t>ООО "Милур ИС"</t>
  </si>
  <si>
    <t>Милур IC UREG-Z/P</t>
  </si>
  <si>
    <t>Буинский р-н</t>
  </si>
  <si>
    <t>Камско-Устьинский р-н</t>
  </si>
  <si>
    <t>Лейне Электро</t>
  </si>
  <si>
    <t>Верхнеуслонский р-н</t>
  </si>
  <si>
    <t>Тетюшский р-н</t>
  </si>
  <si>
    <t>ООО "Нова", ООО "Кристалл-М", ООО "Миландр-Энерго"</t>
  </si>
  <si>
    <t>4391,22
4426,92
7,033</t>
  </si>
  <si>
    <t>ООО "Нова"</t>
  </si>
  <si>
    <t>Миртек-12-РУ-D1-A1R1-230-5-60A-ST-G/5-P2-HKLMOQ2V3-D (BA GSM)</t>
  </si>
  <si>
    <t>0220 145 939 330</t>
  </si>
  <si>
    <t>ООО «МИРТЕК»</t>
  </si>
  <si>
    <t>0220 145 939 232</t>
  </si>
  <si>
    <t>0220 145 939 513</t>
  </si>
  <si>
    <t>0220 145 938 945</t>
  </si>
  <si>
    <t>0220 145 940 186</t>
  </si>
  <si>
    <t>0220 145 964 325</t>
  </si>
  <si>
    <t>0220 145 940 018</t>
  </si>
  <si>
    <t>0220 145 939 468</t>
  </si>
  <si>
    <t>октябрь 2022</t>
  </si>
  <si>
    <t>август 2022</t>
  </si>
  <si>
    <t>декабрь 2022</t>
  </si>
  <si>
    <r>
      <t xml:space="preserve">Год раскрытия информации:    2023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L_ИСУТЭС_BuOE_4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Буинское отделение</t>
    </r>
    <r>
      <rPr>
        <sz val="14"/>
        <color theme="1"/>
        <rFont val="Calibri"/>
        <family val="2"/>
        <charset val="204"/>
        <scheme val="minor"/>
      </rPr>
      <t xml:space="preserve">
(наименование инвестиционного проекта)</t>
    </r>
  </si>
  <si>
    <t>Казань 2023</t>
  </si>
  <si>
    <t xml:space="preserve">
ООО  "Миландр-Энерго", ООО "Электролаборатория Элпэк"</t>
  </si>
  <si>
    <t>ООО  "Миландр-Энерго"</t>
  </si>
  <si>
    <t>442857,08
 ( с учетом доп.соглашения 434 207,72)</t>
  </si>
  <si>
    <t>выполнение работ по установке (замене) трехфазных приборов учета электрической энергии в многоквартирных жилых домах</t>
  </si>
  <si>
    <t>ООО "Энергоспец", ООО "Энерготехстрой"</t>
  </si>
  <si>
    <t>926,43
931,45</t>
  </si>
  <si>
    <t>ООО "Энергоспец"</t>
  </si>
  <si>
    <t>Год раскрытия информации: 2023 год</t>
  </si>
  <si>
    <t>АПАСТОВО ПГТ САЛАВАТА КАРИМОВА ул д. 1 кв. 6</t>
  </si>
  <si>
    <t>ЭБАЛАКОВО С ШОССЕЙНАЯ ул д. 2 кв. 3</t>
  </si>
  <si>
    <t>БУИНСК Г Молодежная ул д. 1а кв. 1</t>
  </si>
  <si>
    <t>БУИНСК Г Молодежная ул д. 1а кв. 3</t>
  </si>
  <si>
    <t>БУИНСК Г Молодежная ул д. 1а кв. 5</t>
  </si>
  <si>
    <t>БУИНСК Г Молодежная ул д. 1а кв. 7</t>
  </si>
  <si>
    <t>БУИНСК Г Молодежная ул д. 1а кв. 9</t>
  </si>
  <si>
    <t>БУИНСК Г Молодежная ул д. 1а кв. 10</t>
  </si>
  <si>
    <t>БУИНСК Г Молодежная ул д. 1а кв. 11</t>
  </si>
  <si>
    <t>БУИНСК Г Молодежная ул д. 1а кв. 12</t>
  </si>
  <si>
    <t>БУИНСК Г Молодежная ул д. 1а кв. 13</t>
  </si>
  <si>
    <t>БУИНСК Г Молодежная ул д. 1а кв. 14</t>
  </si>
  <si>
    <t>БУИНСК Г Молодежная ул д. 1а кв. 15</t>
  </si>
  <si>
    <t>БУИНСК Г Молодежная ул д. 1а кв. 17</t>
  </si>
  <si>
    <t>БУИНСК Г Молодежная ул д. 1а кв. 20</t>
  </si>
  <si>
    <t>БУИНСК Г Молодежная ул д. 1а кв. 21</t>
  </si>
  <si>
    <t>БУИНСК Г Молодежная ул д. 1а кв. 22</t>
  </si>
  <si>
    <t>БУИНСК Г Молодежная ул д. 1а кв. 25</t>
  </si>
  <si>
    <t>БУИНСК Г Молодежная ул д. 1а кв. 26</t>
  </si>
  <si>
    <t>БУИНСК Г Молодежная ул д. 1а кв. 28</t>
  </si>
  <si>
    <t>БУИНСК Г Молодежная ул д. 1а кв. 29</t>
  </si>
  <si>
    <t>БУИНСК Г Молодежная ул д. 1а кв. 30</t>
  </si>
  <si>
    <t>БУИНСК Г Молодежная ул д. 1а кв. 31</t>
  </si>
  <si>
    <t>БУИНСК Г Молодежная ул д. 1а кв. 32</t>
  </si>
  <si>
    <t>БУИНСК Г ШАФРАНОВА ул д. 22 кв. 11</t>
  </si>
  <si>
    <t>БУИНСК Г ШАФРАНОВА ул д. 22 кв. 12</t>
  </si>
  <si>
    <t>БУИНСК Г ШАФРАНОВА ул д. 22 кв. 16</t>
  </si>
  <si>
    <t>БУИНСК Г ШАФРАНОВА ул д. 22 кв. 17</t>
  </si>
  <si>
    <t>Верхний Услон с Западный мкр д. 4 кв. 3</t>
  </si>
  <si>
    <t>Верхний Услон с Западный мкр д. 9 кв. 5</t>
  </si>
  <si>
    <t>Верхний Услон с Западный мкр д. 9 кв. 6</t>
  </si>
  <si>
    <t>Верхний Услон с Западный мкр д. 10 кв. 1</t>
  </si>
  <si>
    <t>Верхний Услон с Западный мкр д. 10 кв. 2</t>
  </si>
  <si>
    <t>Верхний Услон с Заовражная ул д. 3 кв. 8</t>
  </si>
  <si>
    <t>Верхний Услон с ЧЕХОВА ул д. 26 кв. 2</t>
  </si>
  <si>
    <t>Верхний Услон с ЧЕХОВА ул д. 26 кв. 3</t>
  </si>
  <si>
    <t>Верхний Услон с ЧЕХОВА ул д. 26 кв. 4</t>
  </si>
  <si>
    <t>Верхний Услон с ЧЕХОВА ул д. 26 кв. 10</t>
  </si>
  <si>
    <t>Верхний Услон с ЧЕХОВА ул д. 26 кв. 11</t>
  </si>
  <si>
    <t>Верхний Услон с ЧЕХОВА ул д. 26 кв. 14</t>
  </si>
  <si>
    <t>Верхний Услон с ЧЕХОВА ул д. 26 кв. 15</t>
  </si>
  <si>
    <t>Верхний Услон с ЧЕХОВА ул д. 26 кв. 16</t>
  </si>
  <si>
    <t>Верхний Услон с ЧЕХОВА ул д. 26 кв. 22</t>
  </si>
  <si>
    <t>КОРГУЗА С Октябрьская ул д. 2 кв. 5</t>
  </si>
  <si>
    <t>КУЙБЫШЕВСКИЙ ЗАТОН ПГТ ГАГАРИНА ул д. 4 кв. 1</t>
  </si>
  <si>
    <t>КУЙБЫШЕВСКИЙ ЗАТОН ПГТ ГАГАРИНА ул д. 4 кв. 2</t>
  </si>
  <si>
    <t>КУЙБЫШЕВСКИЙ ЗАТОН ПГТ ГАГАРИНА ул д. 4 кв. 3</t>
  </si>
  <si>
    <t>КУЙБЫШЕВСКИЙ ЗАТОН ПГТ ГАГАРИНА ул д. 4 кв. 4</t>
  </si>
  <si>
    <t>КУЙБЫШЕВСКИЙ ЗАТОН ПГТ ГАГАРИНА ул д. 4 кв. 5</t>
  </si>
  <si>
    <t>КУЙБЫШЕВСКИЙ ЗАТОН ПГТ ГАГАРИНА ул д. 4 кв. 7</t>
  </si>
  <si>
    <t>КУЙБЫШЕВСКИЙ ЗАТОН ПГТ ГАГАРИНА ул д. 4 кв. 8</t>
  </si>
  <si>
    <t>КУЙБЫШЕВСКИЙ ЗАТОН ПГТ ГАГАРИНА ул д. 11 кв. 1</t>
  </si>
  <si>
    <t>КУЙБЫШЕВСКИЙ ЗАТОН ПГТ ГАГАРИНА ул д. 11 кв. 2</t>
  </si>
  <si>
    <t>КУЙБЫШЕВСКИЙ ЗАТОН ПГТ ГАГАРИНА ул д. 11 кв. 3</t>
  </si>
  <si>
    <t>КУЙБЫШЕВСКИЙ ЗАТОН ПГТ ГАГАРИНА ул д. 11 кв. 6</t>
  </si>
  <si>
    <t>КУЙБЫШЕВСКИЙ ЗАТОН ПГТ ГАГАРИНА ул д. 11 кв. 7</t>
  </si>
  <si>
    <t>КУЙБЫШЕВСКИЙ ЗАТОН ПГТ ГАГАРИНА ул д. 11 кв. 8</t>
  </si>
  <si>
    <t>КУЙБЫШЕВСКИЙ ЗАТОН ПГТ Заводская ул д. 3б кв. 3</t>
  </si>
  <si>
    <t>КУЙБЫШЕВСКИЙ ЗАТОН ПГТ Заводская ул д. 3б кв. 4</t>
  </si>
  <si>
    <t>КУЙБЫШЕВСКИЙ ЗАТОН ПГТ Заводская ул д. 3б кв. 5</t>
  </si>
  <si>
    <t>КУЙБЫШЕВСКИЙ ЗАТОН ПГТ Заводская ул д. 3б кв. 6</t>
  </si>
  <si>
    <t>КУЙБЫШЕВСКИЙ ЗАТОН ПГТ Заводская ул д. 3б кв. 7</t>
  </si>
  <si>
    <t>КУЙБЫШЕВСКИЙ ЗАТОН ПГТ Заводская ул д. 3б кв. 8</t>
  </si>
  <si>
    <t>КУЙБЫШЕВСКИЙ ЗАТОН ПГТ Заводская ул д. 3б кв. 9</t>
  </si>
  <si>
    <t>КУЙБЫШЕВСКИЙ ЗАТОН ПГТ Заводская ул д. 3б кв. 10</t>
  </si>
  <si>
    <t>КУЙБЫШЕВСКИЙ ЗАТОН ПГТ Заводская ул д. 3б кв. 12</t>
  </si>
  <si>
    <t>КУЙБЫШЕВСКИЙ ЗАТОН ПГТ Заводская ул д. 3б кв. 13</t>
  </si>
  <si>
    <t>КУЙБЫШЕВСКИЙ ЗАТОН ПГТ Заводская ул д. 3б кв. 14</t>
  </si>
  <si>
    <t>КУЙБЫШЕВСКИЙ ЗАТОН ПГТ Заводская ул д. 3б кв. 16</t>
  </si>
  <si>
    <t>КУЙБЫШЕВСКИЙ ЗАТОН ПГТ Заводская ул д. 3б кв. 19</t>
  </si>
  <si>
    <t>КУЙБЫШЕВСКИЙ ЗАТОН ПГТ Заводская ул д. 3б кв. 20</t>
  </si>
  <si>
    <t>КУЙБЫШЕВСКИЙ ЗАТОН ПГТ Заводская ул д. 3б кв. 21</t>
  </si>
  <si>
    <t>КУЙБЫШЕВСКИЙ ЗАТОН ПГТ Заводская ул д. 3б кв. 22</t>
  </si>
  <si>
    <t>КУЙБЫШЕВСКИЙ ЗАТОН ПГТ Заводская ул д. 3б кв. 23</t>
  </si>
  <si>
    <t>КУЙБЫШЕВСКИЙ ЗАТОН ПГТ Заводская ул д. 3б кв. 24</t>
  </si>
  <si>
    <t>КУЙБЫШЕВСКИЙ ЗАТОН ПГТ Заводская ул д. 3б кв. 27</t>
  </si>
  <si>
    <t>КУЙБЫШЕВСКИЙ ЗАТОН ПГТ Заводская ул д. 3б кв. 28</t>
  </si>
  <si>
    <t>КУЙБЫШЕВСКИЙ ЗАТОН ПГТ Заводская ул д. 3б кв. 29</t>
  </si>
  <si>
    <t>КУЙБЫШЕВСКИЙ ЗАТОН ПГТ Заводская ул д. 3б кв. 30</t>
  </si>
  <si>
    <t>КУЙБЫШЕВСКИЙ ЗАТОН ПГТ Заводская ул д. 3б кв. 31</t>
  </si>
  <si>
    <t>КУЙБЫШЕВСКИЙ ЗАТОН ПГТ Заводская ул д. 3б кв. 32</t>
  </si>
  <si>
    <t>КУЙБЫШЕВСКИЙ ЗАТОН ПГТ Заводская ул д. 3б кв. 35</t>
  </si>
  <si>
    <t>КУЙБЫШЕВСКИЙ ЗАТОН ПГТ Заводская ул д. 3б кв. 36</t>
  </si>
  <si>
    <t>КУЙБЫШЕВСКИЙ ЗАТОН ПГТ Заводская ул д. 3б кв. 38</t>
  </si>
  <si>
    <t>КУЙБЫШЕВСКИЙ ЗАТОН ПГТ Заводская ул д. 3б кв. 39</t>
  </si>
  <si>
    <t>КУЙБЫШЕВСКИЙ ЗАТОН ПГТ Куйбышева ул д. 2а кв. 2</t>
  </si>
  <si>
    <t>КУЙБЫШЕВСКИЙ ЗАТОН ПГТ Куйбышева ул д. 2а кв. 4</t>
  </si>
  <si>
    <t>КУЙБЫШЕВСКИЙ ЗАТОН ПГТ Куйбышева ул д. 2а кв. 6</t>
  </si>
  <si>
    <t>КУЙБЫШЕВСКИЙ ЗАТОН ПГТ Куйбышева ул д. 2а кв. 7</t>
  </si>
  <si>
    <t>КУЙБЫШЕВСКИЙ ЗАТОН ПГТ Куйбышева ул д. 2а кв. 11</t>
  </si>
  <si>
    <t>КУЙБЫШЕВСКИЙ ЗАТОН ПГТ Куйбышева ул д. 2а кв. 20</t>
  </si>
  <si>
    <t>КУЙБЫШЕВСКИЙ ЗАТОН ПГТ Куйбышева ул д. 2а кв. 21</t>
  </si>
  <si>
    <t>КУЙБЫШЕВСКИЙ ЗАТОН ПГТ Куйбышева ул д. 2а кв. 23</t>
  </si>
  <si>
    <t>КУЙБЫШЕВСКИЙ ЗАТОН ПГТ Куйбышева ул д. 2а кв. 26</t>
  </si>
  <si>
    <t>КУЙБЫШЕВСКИЙ ЗАТОН ПГТ Куйбышева ул д. 2а кв. 27</t>
  </si>
  <si>
    <t>КУЙБЫШЕВСКИЙ ЗАТОН ПГТ Куйбышева ул д. 2а кв. 35</t>
  </si>
  <si>
    <t>КУЙБЫШЕВСКИЙ ЗАТОН ПГТ Куйбышева ул д. 2а кв. 36</t>
  </si>
  <si>
    <t>КУЙБЫШЕВСКИЙ ЗАТОН ПГТ Ленина ул д. 18 кв. 1</t>
  </si>
  <si>
    <t>КУЙБЫШЕВСКИЙ ЗАТОН ПГТ Ленина ул д. 18 кв. 3</t>
  </si>
  <si>
    <t>КУЙБЫШЕВСКИЙ ЗАТОН ПГТ Ленина ул д. 18 кв. 4</t>
  </si>
  <si>
    <t>КУЙБЫШЕВСКИЙ ЗАТОН ПГТ Ленина ул д. 18 кв. 6</t>
  </si>
  <si>
    <t>КУЙБЫШЕВСКИЙ ЗАТОН ПГТ Ленина ул д. 18 кв. 7</t>
  </si>
  <si>
    <t>КУЙБЫШЕВСКИЙ ЗАТОН ПГТ Ленина ул д. 18 кв. 8</t>
  </si>
  <si>
    <t>КУЙБЫШЕВСКИЙ ЗАТОН ПГТ ПАРКОВАЯ ул д. 1 кв. 1</t>
  </si>
  <si>
    <t>КУЙБЫШЕВСКИЙ ЗАТОН ПГТ ПАРКОВАЯ ул д. 1 кв. 2</t>
  </si>
  <si>
    <t>КУЙБЫШЕВСКИЙ ЗАТОН ПГТ ПАРКОВАЯ ул д. 1 кв. 3</t>
  </si>
  <si>
    <t>КУЙБЫШЕВСКИЙ ЗАТОН ПГТ ПАРКОВАЯ ул д. 1 кв. 11</t>
  </si>
  <si>
    <t>КУЙБЫШЕВСКИЙ ЗАТОН ПГТ ПАРКОВАЯ ул д. 1 кв. 14</t>
  </si>
  <si>
    <t>КУЙБЫШЕВСКИЙ ЗАТОН ПГТ ПАРКОВАЯ ул д. 1 кв. 17</t>
  </si>
  <si>
    <t>КУЙБЫШЕВСКИЙ ЗАТОН ПГТ ПАРКОВАЯ ул д. 1 кв. 18</t>
  </si>
  <si>
    <t>КУЙБЫШЕВСКИЙ ЗАТОН ПГТ ПАРКОВАЯ ул д. 1 кв. 22</t>
  </si>
  <si>
    <t>КУЙБЫШЕВСКИЙ ЗАТОН ПГТ ПАРКОВАЯ ул д. 1 кв. 26</t>
  </si>
  <si>
    <t>КУЙБЫШЕВСКИЙ ЗАТОН ПГТ ПАРКОВАЯ ул д. 1 кв. 28</t>
  </si>
  <si>
    <t>КУЙБЫШЕВСКИЙ ЗАТОН ПГТ ПАРКОВАЯ ул д. 1 кв. 31</t>
  </si>
  <si>
    <t>КУЙБЫШЕВСКИЙ ЗАТОН ПГТ ПАРКОВАЯ ул д. 1 кв. 35</t>
  </si>
  <si>
    <t>КУЙБЫШЕВСКИЙ ЗАТОН ПГТ ПАРКОВАЯ ул д. 1 кв. 36</t>
  </si>
  <si>
    <t>КУЙБЫШЕВСКИЙ ЗАТОН ПГТ ПАРКОВАЯ ул д. 1 кв. 37</t>
  </si>
  <si>
    <t>КУЙБЫШЕВСКИЙ ЗАТОН ПГТ ПАРКОВАЯ ул д. 1 кв. 39</t>
  </si>
  <si>
    <t>КУЙБЫШЕВСКИЙ ЗАТОН ПГТ ПАРКОВАЯ ул д. 1 кв. 40</t>
  </si>
  <si>
    <t>КУЙБЫШЕВСКИЙ ЗАТОН ПГТ ПАРКОВАЯ ул д. 1 кв. 41</t>
  </si>
  <si>
    <t>КУЙБЫШЕВСКИЙ ЗАТОН ПГТ ПАРКОВАЯ ул д. 1 кв. 44</t>
  </si>
  <si>
    <t>КУЙБЫШЕВСКИЙ ЗАТОН ПГТ ПАРКОВАЯ ул д. 1 кв. 46</t>
  </si>
  <si>
    <t>КУЙБЫШЕВСКИЙ ЗАТОН ПГТ ПАРКОВАЯ ул д. 1 кв. 47</t>
  </si>
  <si>
    <t>КУЙБЫШЕВСКИЙ ЗАТОН ПГТ ПАРКОВАЯ ул д. 3 кв. 2</t>
  </si>
  <si>
    <t>КУЙБЫШЕВСКИЙ ЗАТОН ПГТ ПАРКОВАЯ ул д. 3 кв. 3</t>
  </si>
  <si>
    <t>КУЙБЫШЕВСКИЙ ЗАТОН ПГТ ПАРКОВАЯ ул д. 3 кв. 5</t>
  </si>
  <si>
    <t>КУЙБЫШЕВСКИЙ ЗАТОН ПГТ ПАРКОВАЯ ул д. 3 кв. 7</t>
  </si>
  <si>
    <t>КУЙБЫШЕВСКИЙ ЗАТОН ПГТ ПАРКОВАЯ ул д. 3 кв. 8</t>
  </si>
  <si>
    <t>КУЙБЫШЕВСКИЙ ЗАТОН ПГТ ПАРКОВАЯ ул д. 3 кв. 15</t>
  </si>
  <si>
    <t>КУЙБЫШЕВСКИЙ ЗАТОН ПГТ ПАРКОВАЯ ул д. 3 кв. 17</t>
  </si>
  <si>
    <t>КУЙБЫШЕВСКИЙ ЗАТОН ПГТ ПАРКОВАЯ ул д. 3 кв. 19</t>
  </si>
  <si>
    <t>КУЙБЫШЕВСКИЙ ЗАТОН ПГТ ПАРКОВАЯ ул д. 3 кв. 28</t>
  </si>
  <si>
    <t>КУЙБЫШЕВСКИЙ ЗАТОН ПГТ ПАРКОВАЯ ул д. 3 кв. 29</t>
  </si>
  <si>
    <t>КУЙБЫШЕВСКИЙ ЗАТОН ПГТ ПАРКОВАЯ ул д. 3 кв. 35</t>
  </si>
  <si>
    <t>КУЙБЫШЕВСКИЙ ЗАТОН ПГТ ПАРКОВАЯ ул д. 3 кв. 36</t>
  </si>
  <si>
    <t>КУЙБЫШЕВСКИЙ ЗАТОН ПГТ ПАРКОВАЯ ул д. 3 кв. 39</t>
  </si>
  <si>
    <t>КУЙБЫШЕВСКИЙ ЗАТОН ПГТ ПАРКОВАЯ ул д. 3 кв. 40</t>
  </si>
  <si>
    <t>КУЙБЫШЕВСКИЙ ЗАТОН ПГТ ПАРКОВАЯ ул д. 3 кв. 41</t>
  </si>
  <si>
    <t>КУЙБЫШЕВСКИЙ ЗАТОН ПГТ ПАРКОВАЯ ул д. 3 кв. 42</t>
  </si>
  <si>
    <t>КУЙБЫШЕВСКИЙ ЗАТОН ПГТ ПАРКОВАЯ ул д. 3 кв. 43</t>
  </si>
  <si>
    <t>КУЙБЫШЕВСКИЙ ЗАТОН ПГТ ПАРКОВАЯ ул д. 3 кв. 44</t>
  </si>
  <si>
    <t>КУЙБЫШЕВСКИЙ ЗАТОН ПГТ ПАРКОВАЯ ул д. 3 кв. 46</t>
  </si>
  <si>
    <t>КУЙБЫШЕВСКИЙ ЗАТОН ПГТ ПАРКОВАЯ ул д. 3 кв. 47</t>
  </si>
  <si>
    <t>КУЙБЫШЕВСКИЙ ЗАТОН ПГТ ПАРКОВАЯ ул д. 7 кв. 9</t>
  </si>
  <si>
    <t>КУЙБЫШЕВСКИЙ ЗАТОН ПГТ ПАРКОВАЯ ул д. 7 кв. 14</t>
  </si>
  <si>
    <t>КУЙБЫШЕВСКИЙ ЗАТОН ПГТ ПАРКОВАЯ ул д. 7 кв. 23</t>
  </si>
  <si>
    <t>ТЕТЮШИ Г 25 ЛЕТ ОКТЯБРЯ ул д. 66 кв. 1</t>
  </si>
  <si>
    <t>ТЕТЮШИ Г 25 ЛЕТ ОКТЯБРЯ ул д. 66 кв. 3</t>
  </si>
  <si>
    <t>ТЕТЮШИ Г 25 ЛЕТ ОКТЯБРЯ ул д. 66 кв. 4</t>
  </si>
  <si>
    <t>ТЕТЮШИ Г 25 ЛЕТ ОКТЯБРЯ ул д. 66 кв. 5</t>
  </si>
  <si>
    <t>ТЕТЮШИ Г 25 ЛЕТ ОКТЯБРЯ ул д. 66 кв. 6</t>
  </si>
  <si>
    <t>ТЕТЮШИ Г 25 ЛЕТ ОКТЯБРЯ ул д. 66 кв. 11</t>
  </si>
  <si>
    <t>ТЕТЮШИ Г 25 ЛЕТ ОКТЯБРЯ ул д. 66 кв. 14</t>
  </si>
  <si>
    <t>ТЕТЮШИ Г ГАГАРИНА ул д. 47 кв. 3</t>
  </si>
  <si>
    <t>ТЕТЮШИ Г ГАГАРИНА ул д. 47 кв. 7</t>
  </si>
  <si>
    <t>ТЕТЮШИ Г ГАГАРИНА ул д. 47 кв. 8</t>
  </si>
  <si>
    <t>ТЕТЮШИ Г ЛИБКНЕХТА ул д. 21 кв. 2</t>
  </si>
  <si>
    <t>ТЕТЮШИ Г ЛИБКНЕХТА ул д. 21 кв. 3</t>
  </si>
  <si>
    <t>ТЕТЮШИ Г ЛИБКНЕХТА ул д. 21 кв. 4</t>
  </si>
  <si>
    <t>ТЕТЮШИ Г ЛИБКНЕХТА ул д. 21 кв. 6</t>
  </si>
  <si>
    <t>ТЕТЮШИ Г ЛИБКНЕХТА ул д. 21 кв. 8</t>
  </si>
  <si>
    <t>ТЕТЮШИ Г СВЕРДЛОВА ул д. 136 кв. 12</t>
  </si>
  <si>
    <t>ТЕТЮШИ Г СВЕРДЛОВА ул д. 140 кв. 3</t>
  </si>
  <si>
    <t>ТЕТЮШИ Г СВЕРДЛОВА ул д. 140 кв. 18</t>
  </si>
  <si>
    <t>ТЕТЮШИ Г ШКОЛЬНАЯ ул д. 8 кв. 1</t>
  </si>
  <si>
    <t>ТЕТЮШИ Г ШКОЛЬНАЯ ул д. 8 кв. 2</t>
  </si>
  <si>
    <t>ТЕТЮШИ Г ШКОЛЬНАЯ ул д. 8 кв. 6</t>
  </si>
  <si>
    <t>ТЕТЮШИ Г ШКОЛЬНАЯ ул д. 8 кв. 7</t>
  </si>
  <si>
    <t>ТЕТЮШИ Г ШКОЛЬНАЯ ул д. 8 кв. 8</t>
  </si>
  <si>
    <t>ТЕТЮШИ Г ШКОЛЬНАЯ ул д. 8 кв. 9</t>
  </si>
  <si>
    <t>ТЕТЮШИ Г ШКОЛЬНАЯ ул д. 8 кв. 11</t>
  </si>
  <si>
    <t>ТЕТЮШИ Г ШКОЛЬНАЯ ул д. 8 кв. 12</t>
  </si>
  <si>
    <t>ТЕТЮШИ Г ШКОЛЬНАЯ ул д. 8 кв. 13</t>
  </si>
  <si>
    <t>ТЕТЮШИ Г ШКОЛЬНАЯ ул д. 8 кв. 14</t>
  </si>
  <si>
    <t>ТЕТЮШИ Г ШКОЛЬНАЯ ул д. 8 кв. 15</t>
  </si>
  <si>
    <t>ТЕТЮШИ Г ШКОЛЬНАЯ ул д. 8 кв. 16</t>
  </si>
  <si>
    <t>ТЕТЮШИ Г ШКОЛЬНАЯ ул д. 8 кв. 17</t>
  </si>
  <si>
    <t>ТЕТЮШИ Г ШКОЛЬНАЯ ул д. 8 кв. 18</t>
  </si>
  <si>
    <t>ТЕТЮШИ Г ШКОЛЬНАЯ ул д. 8 кв. 20</t>
  </si>
  <si>
    <t>ТЕТЮШИ Г ШКОЛЬНАЯ ул д. 8 кв. 21</t>
  </si>
  <si>
    <t>ТЕТЮШИ Г ШКОЛЬНАЯ ул д. 8 кв. 22</t>
  </si>
  <si>
    <t>ТЕТЮШИ Г ШКОЛЬНАЯ ул д. 8 кв. 23</t>
  </si>
  <si>
    <t>ТЕТЮШИ Г ШКОЛЬНАЯ ул д. 8 кв. 24</t>
  </si>
  <si>
    <t>ТЕТЮШИ Г ШКОЛЬНАЯ ул д. 8 кв. 25</t>
  </si>
  <si>
    <t>ТЕТЮШИ Г ШКОЛЬНАЯ ул д. 8 кв. 27</t>
  </si>
  <si>
    <t>ТЕТЮШИ Г Южная ул д. 1 кв. 30</t>
  </si>
  <si>
    <t>ТЕТЮШИ Г Южная ул д. 2 кв. 2</t>
  </si>
  <si>
    <t>ТЕТЮШИ Г Южная ул д. 3 кв. 29</t>
  </si>
  <si>
    <t>ТЕТЮШИ Г Южная ул д. 6 кв. 13</t>
  </si>
  <si>
    <t>ТЕТЮШИ Г Южная ул д. 8 кв. 7</t>
  </si>
  <si>
    <t>ТЕТЮШИ Г Южная ул д. 8 кв. 105</t>
  </si>
  <si>
    <t>ТЕТЮШИ Г Южная ул д. 11 кв. 2</t>
  </si>
  <si>
    <t>ТЕТЮШИ Г Южная ул д. 11 кв. 13</t>
  </si>
  <si>
    <t>ТЕТЮШИ Г Южная ул д. 12 кв. 5</t>
  </si>
  <si>
    <t>ТЕТЮШИ Г Южная ул д. 12 кв. 33</t>
  </si>
  <si>
    <t>ТЕТЮШИ Г Южная ул д. 12 кв. 35</t>
  </si>
  <si>
    <t>ТЕТЮШИ Г Южная ул д. 12 кв. 62</t>
  </si>
  <si>
    <t>ТЕТЮШИ Г Южная ул д. 12 кв. 63</t>
  </si>
  <si>
    <t>Верхний Услон с Заовражная ул д. 3 кв. 12</t>
  </si>
  <si>
    <t>ВЕРХНИЙ УСЛОН С АВТОДОРОЖНАЯ ул д. 2 кв. 12</t>
  </si>
  <si>
    <t>БУИНСК Г Молодежная ул д. 1а кв. 24</t>
  </si>
  <si>
    <t>БУИНСК Г Б.Хмельницкого ул д. 48 кв. 37</t>
  </si>
  <si>
    <t>КУЙБЫШЕВСКИЙ ЗАТОН ПГТ ПАРКОВАЯ ул д. 3 кв. 30</t>
  </si>
  <si>
    <t>ТЕТЮШИ Г Южная ул д. 12 кв. 34</t>
  </si>
  <si>
    <t>КУЙБЫШЕВСКИЙ ЗАТОН ПГТ ГАГАРИНА ул д. 15 кв. 8</t>
  </si>
  <si>
    <t>ТЕТЮШИ Г 25 ЛЕТ ОКТЯБРЯ ул д. 70 кв. 2</t>
  </si>
  <si>
    <t>ТЕТЮШИ Г 25 ЛЕТ ОКТЯБРЯ ул д. 70 кв. 5</t>
  </si>
  <si>
    <t>ТЕТЮШИ Г 25 ЛЕТ ОКТЯБРЯ ул д. 68 кв. 9</t>
  </si>
  <si>
    <t>ТЕТЮШИ Г 25 ЛЕТ ОКТЯБРЯ ул д. 68 кв. 10</t>
  </si>
  <si>
    <t>ТЕТЮШИ Г 25 ЛЕТ ОКТЯБРЯ ул д. 68 кв. 13</t>
  </si>
  <si>
    <t>ТЕТЮШИ Г ГАГАРИНА ул д. 49 кв. 8</t>
  </si>
  <si>
    <t>ТЕТЮШИ Г ГАГАРИНА ул д. 49 кв. 9</t>
  </si>
  <si>
    <t>ТЕТЮШИ Г ГАГАРИНА ул д. 49 кв. 15</t>
  </si>
  <si>
    <t>БУИНСК Г ГАГАРИНА ул д. 11 кв. 20</t>
  </si>
  <si>
    <t>БУИНСК Г ГАГАРИНА ул д. 17 кв. 25</t>
  </si>
  <si>
    <t>БУИНСК Г Строительная ул д. 27 кв. 2</t>
  </si>
  <si>
    <t>БУИНСК Г Строительная ул д. 27 кв. 28</t>
  </si>
  <si>
    <t>БУИНСК Г Строительная ул д. 27 кв. 29</t>
  </si>
  <si>
    <t>БУИНСК Г Строительная ул д. 27 кв. 40</t>
  </si>
  <si>
    <t>БУИНСК Г Молодежная ул д. 5 кв. 11</t>
  </si>
  <si>
    <t>БУИНСК Г Молодежная ул д. 5 кв. 16</t>
  </si>
  <si>
    <t>БУИНСК Г Молодежная ул д. 5 кв. 24</t>
  </si>
  <si>
    <t>Буинск г ГАГАРИНА ул д. 11 кв. 2</t>
  </si>
  <si>
    <t>КУЙБЫШЕВСКИЙ ЗАТОН ПГТ Заводская ул д. 1 кв. 17</t>
  </si>
  <si>
    <t>КУЙБЫШЕВСКИЙ ЗАТОН ПГТ Заводская ул д. 1 кв. 20</t>
  </si>
  <si>
    <t>КУЙБЫШЕВСКИЙ ЗАТОН ПГТ Заводская ул д. 1 кв. 7</t>
  </si>
  <si>
    <t>КУЙБЫШЕВСКИЙ ЗАТОН ПГТ Заводская ул д. 1 кв. 21</t>
  </si>
  <si>
    <t>КУЙБЫШЕВСКИЙ ЗАТОН ПГТ Заводская ул д. 1 кв. 48</t>
  </si>
  <si>
    <t>КУЙБЫШЕВСКИЙ ЗАТОН ПГТ Заводская ул д. 1 кв. 36</t>
  </si>
  <si>
    <t>КУЙБЫШЕВСКИЙ ЗАТОН ПГТ Заводская ул д. 1 кв. 28</t>
  </si>
  <si>
    <t>Камское Устье пгт Дзержинского ул д. 19 кв. 21</t>
  </si>
  <si>
    <t>Камское Устье пгт Дзержинского ул д. 19 кв. 3</t>
  </si>
  <si>
    <t>Камское Устье пгт Дзержинского ул д. 19 кв. 24</t>
  </si>
  <si>
    <t>Камское Устье пгт Дзержинского ул д. 19 кв. 25</t>
  </si>
  <si>
    <t>Камское Устье пгт Комарова ул д. 12 кв. 9</t>
  </si>
  <si>
    <t xml:space="preserve">CE 101 </t>
  </si>
  <si>
    <t>Куйбышевский Затон пгт Куйбышева ул д. 2а кв. 1</t>
  </si>
  <si>
    <t>Куйбышевский Затон пгт Куйбышева ул д. 2а кв. 3</t>
  </si>
  <si>
    <t>Куйбышевский Затон пгт Куйбышева ул д. 2а кв. 18</t>
  </si>
  <si>
    <t>Куйбышевский Затон пгт Куйбышева ул д. 2а кв. 24</t>
  </si>
  <si>
    <t>Куйбышевский Затон пгт Куйбышева ул д. 2а кв. 28</t>
  </si>
  <si>
    <t>ТЕТЮШИ Г Южная ул д. 1 кв. 28</t>
  </si>
  <si>
    <t>Старый Студенец с Чишмя ул д. 1 кв. 1</t>
  </si>
  <si>
    <t>Старый Студенец с Чишмя ул д. 1 кв. 2</t>
  </si>
  <si>
    <t>Старый Студенец с Чишмя ул д. 1 кв. 3</t>
  </si>
  <si>
    <t>Старый Студенец с Чишмя ул д. 1 кв. 4</t>
  </si>
  <si>
    <t>Старый Студенец с Чишмя ул д. 1 кв. 5</t>
  </si>
  <si>
    <t>Старый Студенец с Чишмя ул д. 1 кв. 6</t>
  </si>
  <si>
    <t>Старый Студенец с Чишмя ул д. 1 кв. 7</t>
  </si>
  <si>
    <t>Старый Студенец с Чишмя ул д. 1 кв. 8</t>
  </si>
  <si>
    <t>Старый Студенец с Чишмя ул д. 1 кв. 9</t>
  </si>
  <si>
    <t>Старый Студенец с Чишмя ул д. 1 кв. 10</t>
  </si>
  <si>
    <t>Старый Студенец с Чишмя ул д. 1 кв. 11</t>
  </si>
  <si>
    <t>Старый Студенец с Чишмя ул д. 1 кв. 12</t>
  </si>
  <si>
    <t>Старый Студенец с Чишмя ул д. 1 кв. 13</t>
  </si>
  <si>
    <t>Старый Студенец с Чишмя ул д. 1 кв. 14</t>
  </si>
  <si>
    <t>Старый Студенец с Чишмя ул д. 1 кв. 15</t>
  </si>
  <si>
    <t>Старый Студенец с Чишмя ул д. 1 кв. 16</t>
  </si>
  <si>
    <t>Старый Студенец с Чишмя ул д. 1 кв. 17</t>
  </si>
  <si>
    <t>Старый Студенец с Чишмя ул д. 1 кв. 19</t>
  </si>
  <si>
    <t>Старый Студенец с Чишмя ул д. 1 кв. 20</t>
  </si>
  <si>
    <t>Старый Студенец с Чишмя ул д. 1 кв. 21</t>
  </si>
  <si>
    <t>Старый Студенец с Чишмя ул д. 1 кв. 22</t>
  </si>
  <si>
    <t>Старый Студенец с Чишмя ул д. 1 кв. 23</t>
  </si>
  <si>
    <t>Старый Студенец с Чишмя ул д. 1 кв. 24</t>
  </si>
  <si>
    <t>Старый Студенец с Чишмя ул д. 1 кв. 25</t>
  </si>
  <si>
    <t>Старый Студенец с Чишмя ул д. 1 кв. 26</t>
  </si>
  <si>
    <t>Старый Студенец с Чишмя ул д. 1 кв. 27</t>
  </si>
  <si>
    <t>Старый Студенец с Чишмя ул д. 1 кв. 18</t>
  </si>
  <si>
    <t>3220145913806</t>
  </si>
  <si>
    <t>Буинск г Шафранова ул д. 20 кв. 14</t>
  </si>
  <si>
    <t>КУРАЛОВО С ШКОЛЬНАЯ ул д. 4 кв. 8</t>
  </si>
  <si>
    <t>Шеланга с Строителей ул д. 18 кв. 10</t>
  </si>
  <si>
    <t>0220145939611</t>
  </si>
  <si>
    <t>Буинск г Арефьева ул д. 11 кв. 23</t>
  </si>
  <si>
    <t>Тетюши г Школьная ул д. 5 кв. 4</t>
  </si>
  <si>
    <t>Буинск г Б.Хмельницкого ул д. 37 кв. 7</t>
  </si>
  <si>
    <t>3220145907110</t>
  </si>
  <si>
    <t>Буинск г Шафранова ул д. 20 кв. 13</t>
  </si>
  <si>
    <t>Буинск г Гагарина ул д. 9в кв. 8</t>
  </si>
  <si>
    <t>Тетюши г Школьная ул д. 11 кв. 16</t>
  </si>
  <si>
    <t>Буинск г Арефьева ул д. 19 кв. 19</t>
  </si>
  <si>
    <t>БУИНСК Г Вокзальная ул д. 82 кв. 11</t>
  </si>
  <si>
    <t>3220145908229</t>
  </si>
  <si>
    <t>БУИНСК Г ТИТОВА ул д. 2 кв. 6</t>
  </si>
  <si>
    <t>3220145914518</t>
  </si>
  <si>
    <t>БУИНСК Г Ефремова ул д. 138 кв. 4</t>
  </si>
  <si>
    <t>3220145913440</t>
  </si>
  <si>
    <t>БУИНСК Г Ефремова ул д. 138 кв. 19</t>
  </si>
  <si>
    <t>3220145915201</t>
  </si>
  <si>
    <t>БУИНСК Г Строительная ул д. 29 кв. 56</t>
  </si>
  <si>
    <t>3220145908226</t>
  </si>
  <si>
    <t>Буинск г Камиля Зыятдинова ул д. 2 кв. 6</t>
  </si>
  <si>
    <t>3220145913681</t>
  </si>
  <si>
    <t>Тетюши г Горького ул д. 17 кв. 9</t>
  </si>
  <si>
    <t>ЦЭ 680 П</t>
  </si>
  <si>
    <t>3220145914319</t>
  </si>
  <si>
    <t>Буинск г Гагарина ул д. 9А кв. 3</t>
  </si>
  <si>
    <t>3220145907850</t>
  </si>
  <si>
    <t>Буинск г Р.Люксембург ул д. 128а кв. 3</t>
  </si>
  <si>
    <t>Е73С</t>
  </si>
  <si>
    <t>3220145906862</t>
  </si>
  <si>
    <t>Буинск г Советская ул д. 13 кв. 14</t>
  </si>
  <si>
    <t>3220145906872</t>
  </si>
  <si>
    <t>Буинск г Комсомольская ул д. 32б кв. 11</t>
  </si>
  <si>
    <t>3220145908020</t>
  </si>
  <si>
    <t>БУИНСК Г ГАГАРИНА ул д. 21 корп.1 кв. 34</t>
  </si>
  <si>
    <t>3220145906817</t>
  </si>
  <si>
    <t>Тетюши г Школьная ул д. 6 кв. 21</t>
  </si>
  <si>
    <t>3220145908171</t>
  </si>
  <si>
    <t>Тетюши г Школьная ул д. 6 кв. 18</t>
  </si>
  <si>
    <t>3220145913414</t>
  </si>
  <si>
    <t>БУИНСК Г Б.Хмельницкого ул д. 48 кв. 4</t>
  </si>
  <si>
    <t>БУИНСК Г Кленовая ул д. 3 кв. 14</t>
  </si>
  <si>
    <t>БУИНСК Г Кленовая ул д. 3 кв. 16</t>
  </si>
  <si>
    <t>БУИНСК Г Кленовая ул д. 3 кв. 23</t>
  </si>
  <si>
    <t>БУИНСК Г Кленовая ул д. 3 кв. 31</t>
  </si>
  <si>
    <t>БУИНСК Г Кленовая ул д. 3 кв. 46</t>
  </si>
  <si>
    <t>БУИНСК Г Кленовая ул д. 3 кв. 48</t>
  </si>
  <si>
    <t>КУЙБЫШЕВСКИЙ ЗАТОН ПГТ Гагарина ул д. 23 кв. 2</t>
  </si>
  <si>
    <t>КУЙБЫШЕВСКИЙ ЗАТОН ПГТ Гагарина ул д. 23 кв. 5</t>
  </si>
  <si>
    <t>КУЙБЫШЕВСКИЙ ЗАТОН ПГТ Гагарина ул д. 23 кв. 6</t>
  </si>
  <si>
    <t>КУЙБЫШЕВСКИЙ ЗАТОН ПГТ Заводская ул д. 3б кв. 41</t>
  </si>
  <si>
    <t>КУЙБЫШЕВСКИЙ ЗАТОН ПГТ Заводская ул д. 3б кв. 43</t>
  </si>
  <si>
    <t>КУЙБЫШЕВСКИЙ ЗАТОН ПГТ Заводская ул д. 3б кв. 44</t>
  </si>
  <si>
    <t>КУЙБЫШЕВСКИЙ ЗАТОН ПГТ Заводская ул д. 3б кв. 46</t>
  </si>
  <si>
    <t>КУЙБЫШЕВСКИЙ ЗАТОН ПГТ Заводская ул д. 3б кв. 47</t>
  </si>
  <si>
    <t>КУЙБЫШЕВСКИЙ ЗАТОН ПГТ Заводская ул д. 3б кв. 48</t>
  </si>
  <si>
    <t>КУЙБЫШЕВСКИЙ ЗАТОН ПГТ Заводская ул д. 3б кв. 49</t>
  </si>
  <si>
    <t>КУЙБЫШЕВСКИЙ ЗАТОН ПГТ Заводская ул д. 3б кв. 51</t>
  </si>
  <si>
    <t>КУЙБЫШЕВСКИЙ ЗАТОН ПГТ Заводская ул д. 3б кв. 52</t>
  </si>
  <si>
    <t>КУЙБЫШЕВСКИЙ ЗАТОН ПГТ Заводская ул д. 3б кв. 53</t>
  </si>
  <si>
    <t>КУЙБЫШЕВСКИЙ ЗАТОН ПГТ Заводская ул д. 3б кв. 54</t>
  </si>
  <si>
    <t>КУЙБЫШЕВСКИЙ ЗАТОН ПГТ Заводская ул д. 3б кв. 55</t>
  </si>
  <si>
    <t>КУЙБЫШЕВСКИЙ ЗАТОН ПГТ Заводская ул д. 3б кв. 56</t>
  </si>
  <si>
    <t>КУЙБЫШЕВСКИЙ ЗАТОН ПГТ Куйбышева ул д. 2а кв. 38</t>
  </si>
  <si>
    <t>КУЙБЫШЕВСКИЙ ЗАТОН ПГТ Куйбышева ул д. 2а кв. 39</t>
  </si>
  <si>
    <t>КУЙБЫШЕВСКИЙ ЗАТОН ПГТ Куйбышева ул д. 2а кв. 44</t>
  </si>
  <si>
    <t>КУЙБЫШЕВСКИЙ ЗАТОН ПГТ Куйбышева ул д. 2а кв. 46</t>
  </si>
  <si>
    <t>КУЙБЫШЕВСКИЙ ЗАТОН ПГТ Куйбышева ул д. 2а кв. 47</t>
  </si>
  <si>
    <t>КУЙБЫШЕВСКИЙ ЗАТОН ПГТ Куйбышева ул д. 2а кв. 49</t>
  </si>
  <si>
    <t>ТЕТЮШИ Г ДЖАЛИЛЯ ул д. 27 кв. 2</t>
  </si>
  <si>
    <t>ТЕТЮШИ Г ЛИБКНЕХТА ул д. 15 кв. 6</t>
  </si>
  <si>
    <t>ТЕТЮШИ Г ЛИБКНЕХТА ул д. 15 кв. 14</t>
  </si>
  <si>
    <t>ТЕТЮШИ Г Южная ул д. 10 кв. 7</t>
  </si>
  <si>
    <t>ТЕТЮШИ Г Южная ул д. 10 кв. 13</t>
  </si>
  <si>
    <t>ТЕТЮШИ Г Южная ул д. 10 кв. 15</t>
  </si>
  <si>
    <t>ТЕТЮШИ Г Южная ул д. 10 кв. 17</t>
  </si>
  <si>
    <t>ТЕТЮШИ Г Южная ул д. 10 кв. 19</t>
  </si>
  <si>
    <t>ТЕТЮШИ Г Южная ул д. 10 кв. 22</t>
  </si>
  <si>
    <t>ТЕТЮШИ Г Южная ул д. 10 кв. 23</t>
  </si>
  <si>
    <t>ТЕТЮШИ Г Южная ул д. 10 кв. 26</t>
  </si>
  <si>
    <t>ТЕТЮШИ Г Южная ул д. 10 кв. 28</t>
  </si>
  <si>
    <t>ТЕТЮШИ Г Южная ул д. 10 кв. 29</t>
  </si>
  <si>
    <t>ТЕТЮШИ Г Южная ул д. 10 кв. 31</t>
  </si>
  <si>
    <t>ТЕТЮШИ Г Южная ул д. 10 кв. 32</t>
  </si>
  <si>
    <t>ТЕТЮШИ Г Южная ул д. 10 кв. 34</t>
  </si>
  <si>
    <t>ТЕТЮШИ Г Южная ул д. 10 кв. 36</t>
  </si>
  <si>
    <t>ТЕТЮШИ Г Южная ул д. 10 кв. 38</t>
  </si>
  <si>
    <t>ТЕТЮШИ Г Южная ул д. 10 кв. 39</t>
  </si>
  <si>
    <t>БУИНСК Г Кленовая ул д. 3 кв. 12</t>
  </si>
  <si>
    <t>БУИНСК Г Кленовая ул д. 3 кв. 32</t>
  </si>
  <si>
    <t>ТЕТЮШИ Г Южная ул д. 11 кв. 40</t>
  </si>
  <si>
    <t>ТЕТЮШИ Г Южная ул д. 12 кв. 50</t>
  </si>
  <si>
    <t>СО-ЭЭ 6706</t>
  </si>
  <si>
    <t>ТЕТЮШИ Г 25 ЛЕТ ОКТЯБРЯ ул д. 70 кв. 14</t>
  </si>
  <si>
    <t>Куйбышевский Затон пгт Гагарина ул д. 2 кв. 6</t>
  </si>
  <si>
    <t>Куйбышевский Затон пгт Гагарина ул д. 21 кв. 7</t>
  </si>
  <si>
    <t>Куйбышевский Затон пгт Куйбышева ул д. 9 кв. 4</t>
  </si>
  <si>
    <t>Куйбышевский Затон пгт Куйбышева ул д. 4а кв. 2</t>
  </si>
  <si>
    <t>Куйбышевский Затон пгт Куйбышева ул д. 4а кв. 19</t>
  </si>
  <si>
    <t>Барс 1.211</t>
  </si>
  <si>
    <t>Куйбышевский Затон пгт Куйбышева ул д. 2а кв. 41</t>
  </si>
  <si>
    <t>КУЙБЫШЕВСКИЙ ЗАТОН ПГТ Гагарина ул д. 23 кв. 1</t>
  </si>
  <si>
    <t>БУИНСК Г Кленовая ул д. 1 кв. 1</t>
  </si>
  <si>
    <t>СОЭ 5</t>
  </si>
  <si>
    <t>Буинск г Строительная ул д. 1 кв. 14</t>
  </si>
  <si>
    <t>Камское Устье пгт Комарова ул д. 7 кв. 16</t>
  </si>
  <si>
    <t>CE 101 S6 145 M6</t>
  </si>
  <si>
    <t>2022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</si>
</sst>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s>
  <fonts count="105"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7"/>
      <color rgb="FF000000"/>
      <name val="Arial"/>
      <family val="2"/>
      <charset val="204"/>
    </font>
    <font>
      <b/>
      <sz val="18"/>
      <color theme="3"/>
      <name val="Cambria"/>
      <family val="2"/>
      <charset val="204"/>
      <scheme val="major"/>
    </font>
    <font>
      <sz val="8"/>
      <name val="Calibri"/>
      <family val="2"/>
      <charset val="204"/>
      <scheme val="minor"/>
    </font>
    <font>
      <u/>
      <sz val="11"/>
      <color theme="10"/>
      <name val="Calibri"/>
      <family val="2"/>
      <charset val="204"/>
      <scheme val="minor"/>
    </font>
    <font>
      <b/>
      <sz val="10"/>
      <color rgb="FF000000"/>
      <name val="Calibri"/>
      <family val="2"/>
      <charset val="204"/>
    </font>
    <font>
      <sz val="11"/>
      <color theme="1"/>
      <name val="Calibri"/>
      <family val="2"/>
      <charset val="204"/>
    </font>
    <font>
      <sz val="11"/>
      <color rgb="FF000000"/>
      <name val="Calibri"/>
    </font>
    <font>
      <sz val="11"/>
      <color theme="1"/>
      <name val="Calibri"/>
      <scheme val="minor"/>
    </font>
    <font>
      <sz val="11"/>
      <color rgb="FF000000"/>
      <name val="Calibri"/>
      <scheme val="minor"/>
    </font>
    <font>
      <sz val="11"/>
      <color theme="1"/>
      <name val="Calibri"/>
    </font>
    <font>
      <sz val="9"/>
      <color rgb="FF000000"/>
      <name val="Arial"/>
    </font>
    <font>
      <sz val="9"/>
      <color theme="1"/>
      <name val="Arial"/>
    </font>
  </fonts>
  <fills count="4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98">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0" fontId="9" fillId="0" borderId="0"/>
    <xf numFmtId="0" fontId="9" fillId="0" borderId="0"/>
    <xf numFmtId="9" fontId="1" fillId="0" borderId="0" applyFont="0" applyFill="0" applyBorder="0" applyAlignment="0" applyProtection="0"/>
    <xf numFmtId="0" fontId="9" fillId="0" borderId="0"/>
    <xf numFmtId="0" fontId="79" fillId="0" borderId="68" applyNumberFormat="0" applyFill="0" applyAlignment="0" applyProtection="0"/>
    <xf numFmtId="0" fontId="80" fillId="0" borderId="69" applyNumberFormat="0" applyFill="0" applyAlignment="0" applyProtection="0"/>
    <xf numFmtId="0" fontId="81" fillId="0" borderId="70" applyNumberFormat="0" applyFill="0" applyAlignment="0" applyProtection="0"/>
    <xf numFmtId="0" fontId="81" fillId="0" borderId="0" applyNumberFormat="0" applyFill="0" applyBorder="0" applyAlignment="0" applyProtection="0"/>
    <xf numFmtId="0" fontId="82" fillId="30" borderId="0" applyNumberFormat="0" applyBorder="0" applyAlignment="0" applyProtection="0"/>
    <xf numFmtId="0" fontId="83" fillId="31" borderId="0" applyNumberFormat="0" applyBorder="0" applyAlignment="0" applyProtection="0"/>
    <xf numFmtId="0" fontId="84" fillId="32" borderId="0" applyNumberFormat="0" applyBorder="0" applyAlignment="0" applyProtection="0"/>
    <xf numFmtId="0" fontId="85" fillId="33" borderId="71" applyNumberFormat="0" applyAlignment="0" applyProtection="0"/>
    <xf numFmtId="0" fontId="86" fillId="34" borderId="72" applyNumberFormat="0" applyAlignment="0" applyProtection="0"/>
    <xf numFmtId="0" fontId="87" fillId="34" borderId="71" applyNumberFormat="0" applyAlignment="0" applyProtection="0"/>
    <xf numFmtId="0" fontId="88" fillId="0" borderId="73" applyNumberFormat="0" applyFill="0" applyAlignment="0" applyProtection="0"/>
    <xf numFmtId="0" fontId="89" fillId="35" borderId="74" applyNumberFormat="0" applyAlignment="0" applyProtection="0"/>
    <xf numFmtId="0" fontId="90" fillId="0" borderId="0" applyNumberFormat="0" applyFill="0" applyBorder="0" applyAlignment="0" applyProtection="0"/>
    <xf numFmtId="0" fontId="1" fillId="36" borderId="75" applyNumberFormat="0" applyFont="0" applyAlignment="0" applyProtection="0"/>
    <xf numFmtId="0" fontId="91" fillId="0" borderId="0" applyNumberFormat="0" applyFill="0" applyBorder="0" applyAlignment="0" applyProtection="0"/>
    <xf numFmtId="0" fontId="43" fillId="0" borderId="76" applyNumberFormat="0" applyFill="0" applyAlignment="0" applyProtection="0"/>
    <xf numFmtId="0" fontId="92" fillId="37" borderId="0" applyNumberFormat="0" applyBorder="0" applyAlignment="0" applyProtection="0"/>
    <xf numFmtId="0" fontId="92"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2" borderId="0" applyNumberFormat="0" applyBorder="0" applyAlignment="0" applyProtection="0"/>
    <xf numFmtId="0" fontId="93" fillId="0" borderId="0">
      <alignment horizontal="center" vertical="center"/>
    </xf>
    <xf numFmtId="0" fontId="94" fillId="0" borderId="0" applyNumberFormat="0" applyFill="0" applyBorder="0" applyAlignment="0" applyProtection="0"/>
    <xf numFmtId="0" fontId="2" fillId="0" borderId="0"/>
    <xf numFmtId="0" fontId="2" fillId="0" borderId="0"/>
    <xf numFmtId="0" fontId="96" fillId="0" borderId="0" applyNumberFormat="0" applyFill="0" applyBorder="0" applyAlignment="0" applyProtection="0"/>
    <xf numFmtId="0" fontId="9" fillId="0" borderId="0"/>
  </cellStyleXfs>
  <cellXfs count="4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3" fillId="0" borderId="0" xfId="1" applyFont="1" applyFill="1" applyBorder="1" applyAlignment="1">
      <alignment horizontal="center" vertical="center"/>
    </xf>
    <xf numFmtId="0" fontId="8" fillId="0" borderId="0" xfId="1" applyFont="1" applyBorder="1"/>
    <xf numFmtId="0" fontId="63" fillId="0" borderId="0" xfId="1" applyFont="1" applyAlignment="1">
      <alignment vertical="center"/>
    </xf>
    <xf numFmtId="0" fontId="3" fillId="0" borderId="0" xfId="1" applyFont="1" applyAlignment="1">
      <alignment horizontal="center"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8"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2"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43" fillId="0" borderId="0" xfId="0" applyFont="1" applyAlignment="1"/>
    <xf numFmtId="0" fontId="0" fillId="0" borderId="0" xfId="0" applyAlignment="1"/>
    <xf numFmtId="0" fontId="0" fillId="0" borderId="0" xfId="0" applyFill="1"/>
    <xf numFmtId="0" fontId="0" fillId="0" borderId="0" xfId="0" applyFill="1" applyAlignment="1"/>
    <xf numFmtId="0" fontId="43" fillId="0" borderId="0" xfId="0" applyFont="1" applyFill="1" applyAlignment="1"/>
    <xf numFmtId="0" fontId="43" fillId="0" borderId="1" xfId="94" applyFont="1" applyBorder="1" applyAlignment="1">
      <alignment horizontal="center" vertical="center" wrapText="1"/>
    </xf>
    <xf numFmtId="49" fontId="73" fillId="0" borderId="1" xfId="0" applyNumberFormat="1" applyFont="1" applyBorder="1" applyAlignment="1">
      <alignment horizontal="left" vertical="center"/>
    </xf>
    <xf numFmtId="0" fontId="43" fillId="0" borderId="1" xfId="0" applyFont="1" applyFill="1" applyBorder="1" applyAlignment="1">
      <alignment vertical="center"/>
    </xf>
    <xf numFmtId="0" fontId="43" fillId="0" borderId="1" xfId="0" applyFont="1" applyFill="1" applyBorder="1" applyAlignment="1">
      <alignment horizontal="center" vertical="center"/>
    </xf>
    <xf numFmtId="0" fontId="0" fillId="0" borderId="1" xfId="0" applyFont="1" applyBorder="1"/>
    <xf numFmtId="14" fontId="0" fillId="0" borderId="1" xfId="0" applyNumberFormat="1" applyFont="1" applyBorder="1" applyAlignment="1" applyProtection="1">
      <alignment vertical="center"/>
    </xf>
    <xf numFmtId="14" fontId="0" fillId="0" borderId="1" xfId="0" applyNumberFormat="1" applyFont="1" applyBorder="1"/>
    <xf numFmtId="49" fontId="95" fillId="0" borderId="1" xfId="0" applyNumberFormat="1" applyFont="1" applyBorder="1" applyAlignment="1">
      <alignment horizontal="left" vertical="center"/>
    </xf>
    <xf numFmtId="0" fontId="43" fillId="0" borderId="1" xfId="94" applyFont="1" applyBorder="1" applyAlignment="1">
      <alignment horizontal="center" vertical="center" wrapText="1"/>
    </xf>
    <xf numFmtId="49" fontId="73" fillId="0" borderId="1" xfId="0" applyNumberFormat="1" applyFont="1" applyBorder="1" applyAlignment="1">
      <alignment horizontal="left" vertical="center"/>
    </xf>
    <xf numFmtId="0" fontId="43" fillId="0" borderId="1" xfId="0" applyFont="1" applyFill="1" applyBorder="1" applyAlignment="1">
      <alignment vertical="center"/>
    </xf>
    <xf numFmtId="0" fontId="43" fillId="0" borderId="1" xfId="0" applyFont="1" applyFill="1" applyBorder="1" applyAlignment="1">
      <alignment horizontal="center" vertical="center"/>
    </xf>
    <xf numFmtId="0" fontId="0" fillId="0" borderId="1" xfId="0" applyFont="1" applyBorder="1"/>
    <xf numFmtId="14" fontId="0" fillId="0" borderId="1" xfId="0" applyNumberFormat="1" applyFont="1" applyBorder="1" applyAlignment="1" applyProtection="1">
      <alignment vertical="center"/>
    </xf>
    <xf numFmtId="14" fontId="0" fillId="0" borderId="1" xfId="0" applyNumberFormat="1" applyFont="1" applyBorder="1"/>
    <xf numFmtId="49" fontId="95" fillId="0" borderId="1" xfId="0" applyNumberFormat="1" applyFont="1" applyBorder="1" applyAlignment="1">
      <alignment horizontal="left" vertical="center"/>
    </xf>
    <xf numFmtId="0" fontId="0" fillId="0" borderId="0" xfId="0" applyAlignment="1">
      <alignment horizontal="center"/>
    </xf>
    <xf numFmtId="0" fontId="43" fillId="0" borderId="0" xfId="0" applyFont="1" applyAlignment="1">
      <alignment horizontal="center"/>
    </xf>
    <xf numFmtId="1" fontId="57" fillId="0" borderId="1" xfId="49" applyNumberFormat="1" applyFont="1" applyBorder="1" applyAlignment="1">
      <alignment horizontal="center" vertical="center" wrapText="1"/>
    </xf>
    <xf numFmtId="16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96" fillId="0" borderId="1" xfId="96" applyNumberFormat="1" applyBorder="1" applyAlignment="1">
      <alignment horizontal="center" vertical="center"/>
    </xf>
    <xf numFmtId="14" fontId="57" fillId="0" borderId="1" xfId="49" applyNumberFormat="1" applyFont="1" applyFill="1" applyBorder="1" applyAlignment="1">
      <alignment horizontal="center" vertical="center"/>
    </xf>
    <xf numFmtId="14" fontId="57" fillId="0" borderId="1" xfId="49" applyNumberFormat="1" applyFont="1" applyBorder="1" applyAlignment="1">
      <alignment horizontal="center" vertical="center"/>
    </xf>
    <xf numFmtId="0" fontId="0" fillId="0" borderId="0" xfId="0" applyAlignment="1">
      <alignment horizontal="center"/>
    </xf>
    <xf numFmtId="0" fontId="97" fillId="0" borderId="64" xfId="0" applyFont="1" applyFill="1" applyBorder="1" applyAlignment="1">
      <alignment horizontal="center" vertical="center" wrapText="1"/>
    </xf>
    <xf numFmtId="3" fontId="97" fillId="0" borderId="64" xfId="0" applyNumberFormat="1" applyFont="1" applyFill="1" applyBorder="1" applyAlignment="1">
      <alignment horizontal="center" vertical="center" wrapText="1"/>
    </xf>
    <xf numFmtId="49" fontId="9" fillId="0" borderId="1" xfId="97" applyNumberFormat="1" applyFont="1" applyFill="1" applyBorder="1" applyAlignment="1">
      <alignment horizontal="center" vertical="center" wrapText="1"/>
    </xf>
    <xf numFmtId="0" fontId="9" fillId="26" borderId="1" xfId="97" applyNumberFormat="1" applyFont="1" applyFill="1" applyBorder="1" applyAlignment="1">
      <alignment horizontal="center" vertical="center" wrapText="1"/>
    </xf>
    <xf numFmtId="14" fontId="9" fillId="0" borderId="1" xfId="97" applyNumberFormat="1" applyFont="1" applyBorder="1" applyAlignment="1">
      <alignment horizontal="center" vertical="center" wrapText="1"/>
    </xf>
    <xf numFmtId="14" fontId="9" fillId="26" borderId="1" xfId="97" applyNumberFormat="1" applyFont="1" applyFill="1" applyBorder="1" applyAlignment="1">
      <alignment horizontal="center" vertical="center" wrapText="1"/>
    </xf>
    <xf numFmtId="14" fontId="9" fillId="0" borderId="35" xfId="97" applyNumberFormat="1" applyFont="1" applyBorder="1" applyAlignment="1">
      <alignment horizontal="center" vertical="center" wrapText="1"/>
    </xf>
    <xf numFmtId="0" fontId="99" fillId="0" borderId="77" xfId="0" applyFont="1" applyFill="1" applyBorder="1" applyAlignment="1"/>
    <xf numFmtId="0" fontId="100" fillId="0" borderId="77" xfId="0" applyFont="1" applyFill="1" applyBorder="1" applyAlignment="1">
      <alignment horizontal="center"/>
    </xf>
    <xf numFmtId="0" fontId="100" fillId="0" borderId="77" xfId="0" applyFont="1" applyFill="1" applyBorder="1" applyAlignment="1"/>
    <xf numFmtId="3" fontId="100" fillId="0" borderId="77" xfId="0" applyNumberFormat="1" applyFont="1" applyFill="1" applyBorder="1" applyAlignment="1">
      <alignment horizontal="center"/>
    </xf>
    <xf numFmtId="0" fontId="100" fillId="0" borderId="78" xfId="0" applyFont="1" applyFill="1" applyBorder="1" applyAlignment="1">
      <alignment horizontal="center"/>
    </xf>
    <xf numFmtId="0" fontId="100" fillId="0" borderId="1" xfId="0" applyFont="1" applyFill="1" applyBorder="1" applyAlignment="1">
      <alignment horizontal="center"/>
    </xf>
    <xf numFmtId="3" fontId="101" fillId="0" borderId="1" xfId="0" applyNumberFormat="1" applyFont="1" applyFill="1" applyBorder="1" applyAlignment="1">
      <alignment horizontal="center"/>
    </xf>
    <xf numFmtId="0" fontId="0" fillId="0" borderId="1" xfId="0" applyFill="1" applyBorder="1"/>
    <xf numFmtId="0" fontId="99" fillId="0" borderId="79" xfId="0" applyFont="1" applyFill="1" applyBorder="1" applyAlignment="1"/>
    <xf numFmtId="3" fontId="100" fillId="0" borderId="1" xfId="0" applyNumberFormat="1" applyFont="1" applyFill="1" applyBorder="1" applyAlignment="1">
      <alignment horizontal="center"/>
    </xf>
    <xf numFmtId="0" fontId="100" fillId="0" borderId="77" xfId="0" applyFont="1" applyFill="1" applyBorder="1" applyAlignment="1">
      <alignment horizontal="left"/>
    </xf>
    <xf numFmtId="0" fontId="100" fillId="0" borderId="78" xfId="0" applyFont="1" applyFill="1" applyBorder="1" applyAlignment="1">
      <alignment horizontal="left"/>
    </xf>
    <xf numFmtId="0" fontId="102" fillId="0" borderId="77" xfId="0" applyFont="1" applyFill="1" applyBorder="1" applyAlignment="1">
      <alignment horizontal="center"/>
    </xf>
    <xf numFmtId="0" fontId="102" fillId="0" borderId="77" xfId="0" applyFont="1" applyFill="1" applyBorder="1" applyAlignment="1"/>
    <xf numFmtId="0" fontId="102" fillId="0" borderId="0" xfId="0" applyFont="1" applyFill="1" applyAlignment="1"/>
    <xf numFmtId="0" fontId="103" fillId="0" borderId="80" xfId="0" applyFont="1" applyFill="1" applyBorder="1" applyAlignment="1">
      <alignment horizontal="center"/>
    </xf>
    <xf numFmtId="0" fontId="103" fillId="0" borderId="81" xfId="0" applyFont="1" applyFill="1" applyBorder="1" applyAlignment="1">
      <alignment horizontal="center"/>
    </xf>
    <xf numFmtId="0" fontId="102" fillId="0" borderId="80" xfId="0" applyFont="1" applyFill="1" applyBorder="1" applyAlignment="1">
      <alignment horizontal="center"/>
    </xf>
    <xf numFmtId="49" fontId="100" fillId="0" borderId="77" xfId="0" applyNumberFormat="1" applyFont="1" applyFill="1" applyBorder="1" applyAlignment="1"/>
    <xf numFmtId="0" fontId="100" fillId="0" borderId="78" xfId="0" applyFont="1" applyFill="1" applyBorder="1" applyAlignment="1"/>
    <xf numFmtId="49" fontId="100" fillId="0" borderId="77" xfId="0" applyNumberFormat="1" applyFont="1" applyFill="1" applyBorder="1" applyAlignment="1">
      <alignment horizontal="center"/>
    </xf>
    <xf numFmtId="49" fontId="102" fillId="0" borderId="77" xfId="0" applyNumberFormat="1" applyFont="1" applyFill="1" applyBorder="1" applyAlignment="1"/>
    <xf numFmtId="0" fontId="102" fillId="0" borderId="78" xfId="0" applyFont="1" applyFill="1" applyBorder="1" applyAlignment="1"/>
    <xf numFmtId="0" fontId="99" fillId="0" borderId="81" xfId="0" applyFont="1" applyFill="1" applyBorder="1" applyAlignment="1"/>
    <xf numFmtId="0" fontId="99" fillId="0" borderId="81" xfId="0" applyFont="1" applyFill="1" applyBorder="1" applyAlignment="1">
      <alignment horizontal="center"/>
    </xf>
    <xf numFmtId="0" fontId="102" fillId="0" borderId="79" xfId="0" applyFont="1" applyFill="1" applyBorder="1" applyAlignment="1"/>
    <xf numFmtId="0" fontId="104" fillId="0" borderId="81" xfId="0" applyFont="1" applyFill="1" applyBorder="1" applyAlignment="1">
      <alignment horizontal="center"/>
    </xf>
    <xf numFmtId="0" fontId="102" fillId="0" borderId="81" xfId="0" applyFont="1" applyFill="1" applyBorder="1" applyAlignment="1">
      <alignment horizontal="center"/>
    </xf>
    <xf numFmtId="0" fontId="102" fillId="0" borderId="80" xfId="0" applyFont="1" applyFill="1" applyBorder="1" applyAlignment="1"/>
    <xf numFmtId="0" fontId="100" fillId="0" borderId="82" xfId="0" applyFont="1" applyFill="1" applyBorder="1" applyAlignment="1">
      <alignment horizontal="center"/>
    </xf>
    <xf numFmtId="3" fontId="100" fillId="0" borderId="82" xfId="0" applyNumberFormat="1" applyFont="1" applyFill="1" applyBorder="1" applyAlignment="1">
      <alignment horizontal="center"/>
    </xf>
    <xf numFmtId="0" fontId="100" fillId="0" borderId="83" xfId="0" applyFont="1" applyFill="1" applyBorder="1" applyAlignment="1">
      <alignment horizontal="center"/>
    </xf>
    <xf numFmtId="0" fontId="100" fillId="0" borderId="64" xfId="0" applyFont="1" applyFill="1" applyBorder="1" applyAlignment="1">
      <alignment horizontal="center"/>
    </xf>
    <xf numFmtId="3" fontId="100" fillId="0" borderId="64" xfId="0" applyNumberFormat="1" applyFont="1" applyFill="1" applyBorder="1" applyAlignment="1">
      <alignment horizontal="center"/>
    </xf>
    <xf numFmtId="0" fontId="0" fillId="0" borderId="64" xfId="0" applyFill="1" applyBorder="1"/>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5" xfId="61" applyFont="1" applyBorder="1" applyAlignment="1">
      <alignment horizontal="left" vertical="center"/>
    </xf>
    <xf numFmtId="0" fontId="45" fillId="0" borderId="46" xfId="61" applyFont="1" applyBorder="1" applyAlignment="1">
      <alignment horizontal="left" vertical="center"/>
    </xf>
    <xf numFmtId="0" fontId="45" fillId="0" borderId="37" xfId="61" applyFont="1" applyBorder="1" applyAlignment="1">
      <alignment horizontal="left" vertical="center"/>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32" fillId="0" borderId="0" xfId="0" applyFont="1" applyFill="1" applyAlignment="1">
      <alignment horizontal="center" vertical="top"/>
    </xf>
    <xf numFmtId="0" fontId="43" fillId="0" borderId="0" xfId="0" applyFont="1" applyAlignment="1">
      <alignment horizontal="center" vertical="center" wrapText="1"/>
    </xf>
    <xf numFmtId="0" fontId="7" fillId="0" borderId="0" xfId="1" applyFont="1" applyAlignment="1">
      <alignment horizontal="center" vertical="center"/>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31" fillId="0" borderId="0" xfId="49" applyFont="1" applyAlignment="1">
      <alignment horizont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65" fillId="0" borderId="60" xfId="49" applyFont="1" applyFill="1" applyBorder="1" applyAlignment="1">
      <alignment horizontal="center"/>
    </xf>
    <xf numFmtId="0" fontId="64" fillId="0" borderId="64"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43" fillId="0" borderId="1" xfId="0" applyFont="1" applyFill="1" applyBorder="1" applyAlignment="1">
      <alignment horizontal="center" vertical="center"/>
    </xf>
    <xf numFmtId="0" fontId="78" fillId="0" borderId="0" xfId="0" applyFont="1" applyFill="1" applyAlignment="1">
      <alignment horizontal="center" vertical="center"/>
    </xf>
    <xf numFmtId="0" fontId="97" fillId="0" borderId="1" xfId="0" applyFont="1" applyFill="1" applyBorder="1" applyAlignment="1">
      <alignment horizontal="center" vertical="center" wrapText="1"/>
    </xf>
    <xf numFmtId="0" fontId="0" fillId="0" borderId="0" xfId="0" applyFill="1" applyAlignment="1">
      <alignment horizontal="center" wrapText="1"/>
    </xf>
    <xf numFmtId="0" fontId="97" fillId="0" borderId="67" xfId="0" applyFont="1" applyFill="1" applyBorder="1" applyAlignment="1">
      <alignment horizontal="center" vertical="center" wrapText="1"/>
    </xf>
    <xf numFmtId="0" fontId="0" fillId="0" borderId="3" xfId="0" applyFill="1" applyBorder="1"/>
    <xf numFmtId="0" fontId="0" fillId="0" borderId="67" xfId="0" applyFill="1" applyBorder="1"/>
    <xf numFmtId="0" fontId="0" fillId="0" borderId="0" xfId="0" applyBorder="1"/>
    <xf numFmtId="0" fontId="98" fillId="0" borderId="0" xfId="0" applyFont="1" applyFill="1" applyBorder="1" applyAlignment="1"/>
  </cellXfs>
  <cellStyles count="9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S7" xfId="92"/>
    <cellStyle name="Акцент1" xfId="86" builtinId="29" customBuiltin="1"/>
    <cellStyle name="Акцент1 2" xfId="23"/>
    <cellStyle name="Акцент2" xfId="87" builtinId="33" customBuiltin="1"/>
    <cellStyle name="Акцент2 2" xfId="24"/>
    <cellStyle name="Акцент3" xfId="88" builtinId="37" customBuiltin="1"/>
    <cellStyle name="Акцент3 2" xfId="25"/>
    <cellStyle name="Акцент4" xfId="89" builtinId="41" customBuiltin="1"/>
    <cellStyle name="Акцент4 2" xfId="26"/>
    <cellStyle name="Акцент5" xfId="90" builtinId="45" customBuiltin="1"/>
    <cellStyle name="Акцент5 2" xfId="27"/>
    <cellStyle name="Акцент6" xfId="91" builtinId="49" customBuiltin="1"/>
    <cellStyle name="Акцент6 2" xfId="28"/>
    <cellStyle name="Ввод " xfId="77" builtinId="20" customBuiltin="1"/>
    <cellStyle name="Ввод  2" xfId="29"/>
    <cellStyle name="Вывод" xfId="78" builtinId="21" customBuiltin="1"/>
    <cellStyle name="Вывод 2" xfId="30"/>
    <cellStyle name="Вычисление" xfId="79" builtinId="22" customBuiltin="1"/>
    <cellStyle name="Вычисление 2" xfId="31"/>
    <cellStyle name="Гиперссылка" xfId="96" builtinId="8"/>
    <cellStyle name="Заголовок 1" xfId="70" builtinId="16" customBuiltin="1"/>
    <cellStyle name="Заголовок 1 2" xfId="32"/>
    <cellStyle name="Заголовок 2" xfId="71" builtinId="17" customBuiltin="1"/>
    <cellStyle name="Заголовок 2 2" xfId="33"/>
    <cellStyle name="Заголовок 3" xfId="72" builtinId="18" customBuiltin="1"/>
    <cellStyle name="Заголовок 3 2" xfId="34"/>
    <cellStyle name="Заголовок 4" xfId="73" builtinId="19" customBuiltin="1"/>
    <cellStyle name="Заголовок 4 2" xfId="35"/>
    <cellStyle name="Итог" xfId="85" builtinId="25" customBuiltin="1"/>
    <cellStyle name="Итог 2" xfId="36"/>
    <cellStyle name="Контрольная ячейка" xfId="81" builtinId="23" customBuiltin="1"/>
    <cellStyle name="Контрольная ячейка 2" xfId="37"/>
    <cellStyle name="Название 2" xfId="38"/>
    <cellStyle name="Название 3" xfId="93"/>
    <cellStyle name="Нейтральный" xfId="76" builtinId="28" customBuiltin="1"/>
    <cellStyle name="Нейтральный 2" xfId="39"/>
    <cellStyle name="Обычный" xfId="0" builtinId="0"/>
    <cellStyle name="Обычный 11 5" xfId="95"/>
    <cellStyle name="Обычный 12 2" xfId="40"/>
    <cellStyle name="Обычный 2" xfId="3"/>
    <cellStyle name="Обычный 2 2" xfId="61"/>
    <cellStyle name="Обычный 2 2 2" xfId="66"/>
    <cellStyle name="Обычный 2 3" xfId="94"/>
    <cellStyle name="Обычный 3" xfId="2"/>
    <cellStyle name="Обычный 3 2" xfId="41"/>
    <cellStyle name="Обычный 3 2 2" xfId="67"/>
    <cellStyle name="Обычный 3 2 2 2" xfId="42"/>
    <cellStyle name="Обычный 3 21" xfId="62"/>
    <cellStyle name="Обычный 3 3" xfId="9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xfId="75" builtinId="27" customBuiltin="1"/>
    <cellStyle name="Плохой 2" xfId="52"/>
    <cellStyle name="Пояснение" xfId="84" builtinId="53" customBuiltin="1"/>
    <cellStyle name="Пояснение 2" xfId="53"/>
    <cellStyle name="Примечание" xfId="83" builtinId="10" customBuiltin="1"/>
    <cellStyle name="Примечание 2" xfId="54"/>
    <cellStyle name="Процентный" xfId="68" builtinId="5"/>
    <cellStyle name="Процентный 2" xfId="63"/>
    <cellStyle name="Процентный 3" xfId="64"/>
    <cellStyle name="Связанная ячейка" xfId="80" builtinId="24" customBuiltin="1"/>
    <cellStyle name="Связанная ячейка 2" xfId="55"/>
    <cellStyle name="Стиль 1" xfId="65"/>
    <cellStyle name="Текст предупреждения" xfId="82" builtinId="11" customBuiltin="1"/>
    <cellStyle name="Текст предупреждения 2" xfId="56"/>
    <cellStyle name="Финансовый 2" xfId="57"/>
    <cellStyle name="Финансовый 2 2 2 2 2" xfId="58"/>
    <cellStyle name="Финансовый 3" xfId="59"/>
    <cellStyle name="Хороший" xfId="74" builtinId="26" customBuiltin="1"/>
    <cellStyle name="Хороший 2" xfId="60"/>
  </cellStyles>
  <dxfs count="28">
    <dxf>
      <font>
        <color rgb="FF9C0006"/>
      </font>
      <fill>
        <patternFill>
          <bgColor rgb="FFFFC7CE"/>
        </patternFill>
      </fill>
    </dxf>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patternType="solid">
          <fgColor rgb="FFF4CCCC"/>
          <bgColor rgb="FFF4CCCC"/>
        </patternFill>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G"/><Relationship Id="rId1" Type="http://schemas.openxmlformats.org/officeDocument/2006/relationships/image" Target="../media/image3.JPG"/></Relationships>
</file>

<file path=xl/drawings/drawing1.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358588</xdr:colOff>
      <xdr:row>7</xdr:row>
      <xdr:rowOff>123266</xdr:rowOff>
    </xdr:from>
    <xdr:to>
      <xdr:col>3</xdr:col>
      <xdr:colOff>1781735</xdr:colOff>
      <xdr:row>21</xdr:row>
      <xdr:rowOff>179295</xdr:rowOff>
    </xdr:to>
    <xdr:pic>
      <xdr:nvPicPr>
        <xdr:cNvPr id="5" name="Рисунок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8588" y="4067737"/>
          <a:ext cx="8583706" cy="27230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6</xdr:row>
      <xdr:rowOff>0</xdr:rowOff>
    </xdr:from>
    <xdr:ext cx="184731" cy="264560"/>
    <xdr:sp macro="" textlink="">
      <xdr:nvSpPr>
        <xdr:cNvPr id="2" name="TextBox 1"/>
        <xdr:cNvSpPr txBox="1"/>
      </xdr:nvSpPr>
      <xdr:spPr>
        <a:xfrm>
          <a:off x="0" y="706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13</xdr:row>
      <xdr:rowOff>0</xdr:rowOff>
    </xdr:from>
    <xdr:ext cx="184731" cy="264560"/>
    <xdr:sp macro="" textlink="">
      <xdr:nvSpPr>
        <xdr:cNvPr id="2" name="TextBox 1"/>
        <xdr:cNvSpPr txBox="1"/>
      </xdr:nvSpPr>
      <xdr:spPr>
        <a:xfrm>
          <a:off x="0" y="7067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11</xdr:row>
      <xdr:rowOff>123825</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223et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5" Type="http://schemas.openxmlformats.org/officeDocument/2006/relationships/printerSettings" Target="../printerSettings/printerSettings14.bin"/><Relationship Id="rId4" Type="http://schemas.openxmlformats.org/officeDocument/2006/relationships/hyperlink" Target="http://223etp.zakazrf.ru/"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election activeCell="A18" sqref="A18"/>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43.75" x14ac:dyDescent="0.3">
      <c r="A1" s="136" t="s">
        <v>4020</v>
      </c>
    </row>
    <row r="4" spans="1:1" ht="19.5" customHeight="1" x14ac:dyDescent="0.3"/>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435</v>
      </c>
    </row>
    <row r="16" spans="1:1" x14ac:dyDescent="0.3">
      <c r="A16" s="137" t="s">
        <v>436</v>
      </c>
    </row>
    <row r="36" spans="1:1" x14ac:dyDescent="0.3">
      <c r="A36" s="138" t="s">
        <v>4021</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90" zoomScaleNormal="85" zoomScaleSheetLayoutView="90" workbookViewId="0">
      <selection activeCell="C23" sqref="C23"/>
    </sheetView>
  </sheetViews>
  <sheetFormatPr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0.25" customHeight="1" x14ac:dyDescent="0.2">
      <c r="A2" s="324" t="str">
        <f>Титульный!A1</f>
        <v>Год раскрытия информации:    2023   год
Паспорт инвестиционного проекта
Акционерное общество "Татэнергосбыт"
L_ИСУТЭС_BuOE_4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24"/>
      <c r="C2" s="324"/>
      <c r="D2" s="37"/>
      <c r="E2" s="16"/>
      <c r="F2" s="16"/>
      <c r="G2" s="16"/>
      <c r="H2" s="16"/>
      <c r="I2" s="16"/>
      <c r="J2" s="16"/>
      <c r="K2" s="16"/>
      <c r="L2" s="16"/>
      <c r="M2" s="16"/>
      <c r="N2" s="16"/>
    </row>
    <row r="3" spans="1:22" s="2" customFormat="1" ht="23.25" customHeight="1" x14ac:dyDescent="0.2">
      <c r="A3" s="325" t="s">
        <v>134</v>
      </c>
      <c r="B3" s="325"/>
      <c r="C3" s="325"/>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56.25" customHeight="1" x14ac:dyDescent="0.2">
      <c r="A7" s="56" t="s">
        <v>11</v>
      </c>
      <c r="B7" s="57" t="s">
        <v>22</v>
      </c>
      <c r="C7" s="130" t="s">
        <v>216</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61" t="s">
        <v>218</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209</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47.25" x14ac:dyDescent="0.2">
      <c r="A11" s="56" t="s">
        <v>7</v>
      </c>
      <c r="B11" s="58" t="s">
        <v>17</v>
      </c>
      <c r="C11" s="76" t="s">
        <v>432</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78.75" x14ac:dyDescent="0.25">
      <c r="A17" s="56" t="s">
        <v>14</v>
      </c>
      <c r="B17" s="59" t="s">
        <v>219</v>
      </c>
      <c r="C17" s="76" t="s">
        <v>220</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21"/>
      <c r="E18" s="21"/>
      <c r="F18" s="21"/>
      <c r="G18" s="21"/>
      <c r="H18" s="21"/>
      <c r="I18" s="21"/>
      <c r="J18" s="21"/>
      <c r="K18" s="21"/>
      <c r="L18" s="21"/>
      <c r="M18" s="21"/>
      <c r="N18" s="21"/>
      <c r="O18" s="21"/>
      <c r="P18" s="21"/>
      <c r="Q18" s="21"/>
      <c r="R18" s="21"/>
      <c r="S18" s="21"/>
      <c r="T18" s="21"/>
      <c r="U18" s="21"/>
      <c r="V18" s="21"/>
    </row>
    <row r="19" spans="1:22" ht="47.25" x14ac:dyDescent="0.25">
      <c r="A19" s="56" t="s">
        <v>31</v>
      </c>
      <c r="B19" s="59" t="s">
        <v>221</v>
      </c>
      <c r="C19" s="76" t="s">
        <v>184</v>
      </c>
      <c r="D19" s="21"/>
      <c r="E19" s="21"/>
      <c r="F19" s="21"/>
      <c r="G19" s="21"/>
      <c r="H19" s="21"/>
      <c r="I19" s="21"/>
      <c r="J19" s="21"/>
      <c r="K19" s="21"/>
      <c r="L19" s="21"/>
      <c r="M19" s="21"/>
      <c r="N19" s="21"/>
      <c r="O19" s="21"/>
      <c r="P19" s="21"/>
      <c r="Q19" s="21"/>
      <c r="R19" s="21"/>
      <c r="S19" s="21"/>
      <c r="T19" s="21"/>
      <c r="U19" s="21"/>
      <c r="V19" s="21"/>
    </row>
    <row r="20" spans="1:22" ht="31.5" x14ac:dyDescent="0.25">
      <c r="A20" s="56" t="s">
        <v>36</v>
      </c>
      <c r="B20" s="59" t="s">
        <v>29</v>
      </c>
      <c r="C20" s="76" t="s">
        <v>184</v>
      </c>
      <c r="D20" s="21"/>
      <c r="E20" s="21"/>
      <c r="F20" s="21"/>
      <c r="G20" s="21"/>
      <c r="H20" s="21"/>
      <c r="I20" s="21"/>
      <c r="J20" s="21"/>
      <c r="K20" s="21"/>
      <c r="L20" s="21"/>
      <c r="M20" s="21"/>
      <c r="N20" s="21"/>
      <c r="O20" s="21"/>
      <c r="P20" s="21"/>
      <c r="Q20" s="21"/>
      <c r="R20" s="21"/>
      <c r="S20" s="21"/>
      <c r="T20" s="21"/>
      <c r="U20" s="21"/>
      <c r="V20" s="21"/>
    </row>
    <row r="21" spans="1:22" ht="15.75" x14ac:dyDescent="0.25">
      <c r="A21" s="56" t="s">
        <v>32</v>
      </c>
      <c r="B21" s="59" t="s">
        <v>30</v>
      </c>
      <c r="C21" s="76" t="s">
        <v>222</v>
      </c>
      <c r="D21" s="21"/>
      <c r="E21" s="21"/>
      <c r="F21" s="21"/>
      <c r="G21" s="21"/>
      <c r="H21" s="21"/>
      <c r="I21" s="21"/>
      <c r="J21" s="21"/>
      <c r="K21" s="21"/>
      <c r="L21" s="21"/>
      <c r="M21" s="21"/>
      <c r="N21" s="21"/>
      <c r="O21" s="21"/>
      <c r="P21" s="21"/>
      <c r="Q21" s="21"/>
      <c r="R21" s="21"/>
      <c r="S21" s="21"/>
      <c r="T21" s="21"/>
      <c r="U21" s="21"/>
      <c r="V21" s="21"/>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437</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223</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224</v>
      </c>
      <c r="B28" s="60" t="s">
        <v>142</v>
      </c>
      <c r="C28" s="131" t="s">
        <v>438</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324" t="s">
        <v>175</v>
      </c>
      <c r="B2" s="324"/>
      <c r="C2" s="324"/>
      <c r="D2" s="324"/>
      <c r="E2" s="324"/>
      <c r="F2" s="324"/>
      <c r="G2" s="16"/>
      <c r="H2" s="16"/>
      <c r="I2" s="16"/>
      <c r="J2" s="16"/>
      <c r="K2" s="16"/>
      <c r="L2" s="16"/>
      <c r="M2" s="16"/>
      <c r="N2" s="16"/>
      <c r="O2" s="16"/>
      <c r="P2" s="16"/>
    </row>
    <row r="3" spans="1:16" s="2" customFormat="1" ht="26.25" customHeight="1" x14ac:dyDescent="0.2">
      <c r="A3" s="348" t="s">
        <v>128</v>
      </c>
      <c r="B3" s="348"/>
      <c r="C3" s="348"/>
      <c r="D3" s="348"/>
      <c r="E3" s="348"/>
      <c r="F3" s="348"/>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42" t="s">
        <v>120</v>
      </c>
      <c r="B6" s="343"/>
      <c r="C6" s="339" t="s">
        <v>149</v>
      </c>
      <c r="D6" s="349" t="s">
        <v>150</v>
      </c>
      <c r="E6" s="349"/>
      <c r="F6" s="338"/>
    </row>
    <row r="7" spans="1:16" ht="19.5" thickBot="1" x14ac:dyDescent="0.3">
      <c r="A7" s="344"/>
      <c r="B7" s="345"/>
      <c r="C7" s="340"/>
      <c r="D7" s="339" t="s">
        <v>153</v>
      </c>
      <c r="E7" s="337" t="s">
        <v>151</v>
      </c>
      <c r="F7" s="338"/>
    </row>
    <row r="8" spans="1:16" ht="38.25" customHeight="1" thickBot="1" x14ac:dyDescent="0.3">
      <c r="A8" s="346"/>
      <c r="B8" s="347"/>
      <c r="C8" s="341"/>
      <c r="D8" s="341"/>
      <c r="E8" s="104" t="s">
        <v>152</v>
      </c>
      <c r="F8" s="104" t="s">
        <v>156</v>
      </c>
    </row>
    <row r="9" spans="1:16" s="46" customFormat="1" ht="13.5" thickBot="1" x14ac:dyDescent="0.25">
      <c r="A9" s="328">
        <v>1</v>
      </c>
      <c r="B9" s="329"/>
      <c r="C9" s="44">
        <v>2</v>
      </c>
      <c r="D9" s="44">
        <v>3</v>
      </c>
      <c r="E9" s="44">
        <v>4</v>
      </c>
      <c r="F9" s="45">
        <v>5</v>
      </c>
    </row>
    <row r="10" spans="1:16" s="15" customFormat="1" ht="48" customHeight="1" x14ac:dyDescent="0.25">
      <c r="A10" s="330" t="s">
        <v>117</v>
      </c>
      <c r="B10" s="331"/>
      <c r="C10" s="33"/>
      <c r="D10" s="33"/>
      <c r="E10" s="73" t="s">
        <v>163</v>
      </c>
      <c r="F10" s="73" t="s">
        <v>163</v>
      </c>
    </row>
    <row r="11" spans="1:16" s="15" customFormat="1" ht="44.25" customHeight="1" x14ac:dyDescent="0.25">
      <c r="A11" s="335" t="s">
        <v>19</v>
      </c>
      <c r="B11" s="336"/>
      <c r="C11" s="34"/>
      <c r="D11" s="34"/>
      <c r="E11" s="74" t="s">
        <v>163</v>
      </c>
      <c r="F11" s="75" t="s">
        <v>163</v>
      </c>
    </row>
    <row r="12" spans="1:16" s="15" customFormat="1" ht="40.5" customHeight="1" x14ac:dyDescent="0.25">
      <c r="A12" s="335" t="s">
        <v>118</v>
      </c>
      <c r="B12" s="336"/>
      <c r="C12" s="34"/>
      <c r="D12" s="34"/>
      <c r="E12" s="74" t="s">
        <v>163</v>
      </c>
      <c r="F12" s="74" t="s">
        <v>163</v>
      </c>
    </row>
    <row r="13" spans="1:16" s="15" customFormat="1" ht="21" customHeight="1" x14ac:dyDescent="0.25">
      <c r="A13" s="326" t="s">
        <v>121</v>
      </c>
      <c r="B13" s="105" t="s">
        <v>108</v>
      </c>
      <c r="C13" s="34"/>
      <c r="D13" s="34"/>
      <c r="E13" s="34"/>
      <c r="F13" s="34"/>
    </row>
    <row r="14" spans="1:16" s="15" customFormat="1" ht="56.25" x14ac:dyDescent="0.25">
      <c r="A14" s="326"/>
      <c r="B14" s="105" t="s">
        <v>109</v>
      </c>
      <c r="C14" s="34"/>
      <c r="D14" s="34"/>
      <c r="E14" s="34"/>
      <c r="F14" s="34"/>
    </row>
    <row r="15" spans="1:16" s="15" customFormat="1" ht="21" customHeight="1" x14ac:dyDescent="0.25">
      <c r="A15" s="326"/>
      <c r="B15" s="105" t="s">
        <v>110</v>
      </c>
      <c r="C15" s="34"/>
      <c r="D15" s="34"/>
      <c r="E15" s="34"/>
      <c r="F15" s="34"/>
    </row>
    <row r="16" spans="1:16" s="15" customFormat="1" ht="21" customHeight="1" x14ac:dyDescent="0.25">
      <c r="A16" s="326" t="s">
        <v>122</v>
      </c>
      <c r="B16" s="105" t="s">
        <v>108</v>
      </c>
      <c r="C16" s="34"/>
      <c r="D16" s="34"/>
      <c r="E16" s="34"/>
      <c r="F16" s="34"/>
    </row>
    <row r="17" spans="1:6" s="15" customFormat="1" ht="56.25" x14ac:dyDescent="0.25">
      <c r="A17" s="326"/>
      <c r="B17" s="105" t="s">
        <v>109</v>
      </c>
      <c r="C17" s="34"/>
      <c r="D17" s="34"/>
      <c r="E17" s="34"/>
      <c r="F17" s="34"/>
    </row>
    <row r="18" spans="1:6" s="15" customFormat="1" ht="21" customHeight="1" x14ac:dyDescent="0.25">
      <c r="A18" s="326"/>
      <c r="B18" s="105" t="s">
        <v>110</v>
      </c>
      <c r="C18" s="34"/>
      <c r="D18" s="34"/>
      <c r="E18" s="34"/>
      <c r="F18" s="34"/>
    </row>
    <row r="19" spans="1:6" s="15" customFormat="1" ht="21" customHeight="1" x14ac:dyDescent="0.25">
      <c r="A19" s="332" t="s">
        <v>123</v>
      </c>
      <c r="B19" s="106" t="s">
        <v>113</v>
      </c>
      <c r="C19" s="34"/>
      <c r="D19" s="34"/>
      <c r="E19" s="34"/>
      <c r="F19" s="34"/>
    </row>
    <row r="20" spans="1:6" s="15" customFormat="1" ht="21" customHeight="1" x14ac:dyDescent="0.25">
      <c r="A20" s="333"/>
      <c r="B20" s="106" t="s">
        <v>114</v>
      </c>
      <c r="C20" s="34"/>
      <c r="D20" s="34"/>
      <c r="E20" s="34"/>
      <c r="F20" s="34"/>
    </row>
    <row r="21" spans="1:6" s="15" customFormat="1" ht="21" customHeight="1" x14ac:dyDescent="0.25">
      <c r="A21" s="333"/>
      <c r="B21" s="106" t="s">
        <v>115</v>
      </c>
      <c r="C21" s="34"/>
      <c r="D21" s="34"/>
      <c r="E21" s="34"/>
      <c r="F21" s="34"/>
    </row>
    <row r="22" spans="1:6" s="15" customFormat="1" ht="21" customHeight="1" x14ac:dyDescent="0.25">
      <c r="A22" s="334"/>
      <c r="B22" s="106" t="s">
        <v>116</v>
      </c>
      <c r="C22" s="34"/>
      <c r="D22" s="34"/>
      <c r="E22" s="34"/>
      <c r="F22" s="34"/>
    </row>
    <row r="23" spans="1:6" s="15" customFormat="1" ht="21" customHeight="1" x14ac:dyDescent="0.25">
      <c r="A23" s="332" t="s">
        <v>124</v>
      </c>
      <c r="B23" s="106" t="s">
        <v>113</v>
      </c>
      <c r="C23" s="34"/>
      <c r="D23" s="34"/>
      <c r="E23" s="34"/>
      <c r="F23" s="34"/>
    </row>
    <row r="24" spans="1:6" s="15" customFormat="1" ht="21" customHeight="1" x14ac:dyDescent="0.25">
      <c r="A24" s="333"/>
      <c r="B24" s="106" t="s">
        <v>114</v>
      </c>
      <c r="C24" s="34"/>
      <c r="D24" s="34"/>
      <c r="E24" s="34"/>
      <c r="F24" s="34"/>
    </row>
    <row r="25" spans="1:6" s="15" customFormat="1" ht="21" customHeight="1" x14ac:dyDescent="0.25">
      <c r="A25" s="333"/>
      <c r="B25" s="106" t="s">
        <v>115</v>
      </c>
      <c r="C25" s="34"/>
      <c r="D25" s="34"/>
      <c r="E25" s="34"/>
      <c r="F25" s="34"/>
    </row>
    <row r="26" spans="1:6" s="15" customFormat="1" ht="21" customHeight="1" x14ac:dyDescent="0.25">
      <c r="A26" s="334"/>
      <c r="B26" s="106" t="s">
        <v>116</v>
      </c>
      <c r="C26" s="34"/>
      <c r="D26" s="34"/>
      <c r="E26" s="34"/>
      <c r="F26" s="34"/>
    </row>
    <row r="27" spans="1:6" s="15" customFormat="1" ht="21" customHeight="1" x14ac:dyDescent="0.25">
      <c r="A27" s="332" t="s">
        <v>125</v>
      </c>
      <c r="B27" s="106" t="s">
        <v>113</v>
      </c>
      <c r="C27" s="34"/>
      <c r="D27" s="34"/>
      <c r="E27" s="34"/>
      <c r="F27" s="34"/>
    </row>
    <row r="28" spans="1:6" s="15" customFormat="1" ht="21" customHeight="1" x14ac:dyDescent="0.25">
      <c r="A28" s="333"/>
      <c r="B28" s="106" t="s">
        <v>114</v>
      </c>
      <c r="C28" s="34"/>
      <c r="D28" s="34"/>
      <c r="E28" s="34"/>
      <c r="F28" s="34"/>
    </row>
    <row r="29" spans="1:6" s="15" customFormat="1" ht="21" customHeight="1" x14ac:dyDescent="0.25">
      <c r="A29" s="333"/>
      <c r="B29" s="106" t="s">
        <v>115</v>
      </c>
      <c r="C29" s="34"/>
      <c r="D29" s="34"/>
      <c r="E29" s="34"/>
      <c r="F29" s="34"/>
    </row>
    <row r="30" spans="1:6" s="15" customFormat="1" ht="21" customHeight="1" x14ac:dyDescent="0.25">
      <c r="A30" s="334"/>
      <c r="B30" s="106" t="s">
        <v>116</v>
      </c>
      <c r="C30" s="34"/>
      <c r="D30" s="34"/>
      <c r="E30" s="34"/>
      <c r="F30" s="34"/>
    </row>
    <row r="31" spans="1:6" s="15" customFormat="1" ht="21" customHeight="1" x14ac:dyDescent="0.25">
      <c r="A31" s="332" t="s">
        <v>126</v>
      </c>
      <c r="B31" s="106" t="s">
        <v>113</v>
      </c>
      <c r="C31" s="34"/>
      <c r="D31" s="34"/>
      <c r="E31" s="34"/>
      <c r="F31" s="34"/>
    </row>
    <row r="32" spans="1:6" s="15" customFormat="1" ht="21" customHeight="1" x14ac:dyDescent="0.25">
      <c r="A32" s="333"/>
      <c r="B32" s="106" t="s">
        <v>114</v>
      </c>
      <c r="C32" s="34"/>
      <c r="D32" s="34"/>
      <c r="E32" s="34"/>
      <c r="F32" s="34"/>
    </row>
    <row r="33" spans="1:6" s="15" customFormat="1" ht="21" customHeight="1" x14ac:dyDescent="0.25">
      <c r="A33" s="333"/>
      <c r="B33" s="106" t="s">
        <v>115</v>
      </c>
      <c r="C33" s="34"/>
      <c r="D33" s="34"/>
      <c r="E33" s="34"/>
      <c r="F33" s="34"/>
    </row>
    <row r="34" spans="1:6" s="15" customFormat="1" ht="21" customHeight="1" x14ac:dyDescent="0.25">
      <c r="A34" s="334"/>
      <c r="B34" s="106" t="s">
        <v>116</v>
      </c>
      <c r="C34" s="34"/>
      <c r="D34" s="34"/>
      <c r="E34" s="34"/>
      <c r="F34" s="34"/>
    </row>
    <row r="35" spans="1:6" s="15" customFormat="1" ht="21" customHeight="1" x14ac:dyDescent="0.25">
      <c r="A35" s="332" t="s">
        <v>127</v>
      </c>
      <c r="B35" s="106" t="s">
        <v>113</v>
      </c>
      <c r="C35" s="34"/>
      <c r="D35" s="34"/>
      <c r="E35" s="34"/>
      <c r="F35" s="34"/>
    </row>
    <row r="36" spans="1:6" s="15" customFormat="1" ht="21" customHeight="1" x14ac:dyDescent="0.25">
      <c r="A36" s="333"/>
      <c r="B36" s="106" t="s">
        <v>114</v>
      </c>
      <c r="C36" s="34"/>
      <c r="D36" s="34"/>
      <c r="E36" s="34"/>
      <c r="F36" s="34"/>
    </row>
    <row r="37" spans="1:6" s="15" customFormat="1" ht="21" customHeight="1" x14ac:dyDescent="0.25">
      <c r="A37" s="333"/>
      <c r="B37" s="106" t="s">
        <v>115</v>
      </c>
      <c r="C37" s="34"/>
      <c r="D37" s="34"/>
      <c r="E37" s="34"/>
      <c r="F37" s="34"/>
    </row>
    <row r="38" spans="1:6" s="15" customFormat="1" ht="21" customHeight="1" x14ac:dyDescent="0.25">
      <c r="A38" s="333"/>
      <c r="B38" s="107" t="s">
        <v>116</v>
      </c>
      <c r="C38" s="66"/>
      <c r="D38" s="66"/>
      <c r="E38" s="66"/>
      <c r="F38" s="66"/>
    </row>
    <row r="39" spans="1:6" s="15" customFormat="1" ht="21" customHeight="1" x14ac:dyDescent="0.25">
      <c r="A39" s="326" t="s">
        <v>148</v>
      </c>
      <c r="B39" s="106" t="s">
        <v>144</v>
      </c>
      <c r="C39" s="34"/>
      <c r="D39" s="34"/>
      <c r="E39" s="34"/>
      <c r="F39" s="34"/>
    </row>
    <row r="40" spans="1:6" s="15" customFormat="1" ht="21" customHeight="1" x14ac:dyDescent="0.25">
      <c r="A40" s="326"/>
      <c r="B40" s="106" t="s">
        <v>145</v>
      </c>
      <c r="C40" s="34"/>
      <c r="D40" s="34"/>
      <c r="E40" s="34"/>
      <c r="F40" s="34"/>
    </row>
    <row r="41" spans="1:6" s="15" customFormat="1" ht="21" customHeight="1" x14ac:dyDescent="0.25">
      <c r="A41" s="326"/>
      <c r="B41" s="106" t="s">
        <v>146</v>
      </c>
      <c r="C41" s="34"/>
      <c r="D41" s="34"/>
      <c r="E41" s="34"/>
      <c r="F41" s="34"/>
    </row>
    <row r="42" spans="1:6" s="15" customFormat="1" ht="21" customHeight="1" x14ac:dyDescent="0.25">
      <c r="A42" s="326" t="s">
        <v>147</v>
      </c>
      <c r="B42" s="106" t="s">
        <v>144</v>
      </c>
      <c r="C42" s="34"/>
      <c r="D42" s="34"/>
      <c r="E42" s="34"/>
      <c r="F42" s="34"/>
    </row>
    <row r="43" spans="1:6" s="15" customFormat="1" ht="21" customHeight="1" x14ac:dyDescent="0.25">
      <c r="A43" s="326"/>
      <c r="B43" s="106" t="s">
        <v>145</v>
      </c>
      <c r="C43" s="34"/>
      <c r="D43" s="34"/>
      <c r="E43" s="34"/>
      <c r="F43" s="34"/>
    </row>
    <row r="44" spans="1:6" s="15" customFormat="1" ht="21" customHeight="1" thickBot="1" x14ac:dyDescent="0.3">
      <c r="A44" s="327"/>
      <c r="B44" s="108" t="s">
        <v>146</v>
      </c>
      <c r="C44" s="35"/>
      <c r="D44" s="35"/>
      <c r="E44" s="35"/>
      <c r="F44" s="35"/>
    </row>
    <row r="46" spans="1:6" x14ac:dyDescent="0.25">
      <c r="A46" s="78" t="s">
        <v>119</v>
      </c>
    </row>
  </sheetData>
  <mergeCells count="20">
    <mergeCell ref="E7:F7"/>
    <mergeCell ref="C6:C8"/>
    <mergeCell ref="A6:B8"/>
    <mergeCell ref="D7:D8"/>
    <mergeCell ref="A2:F2"/>
    <mergeCell ref="A3:F3"/>
    <mergeCell ref="D6:F6"/>
    <mergeCell ref="A39:A41"/>
    <mergeCell ref="A42:A44"/>
    <mergeCell ref="A13:A15"/>
    <mergeCell ref="A9:B9"/>
    <mergeCell ref="A10:B10"/>
    <mergeCell ref="A27:A30"/>
    <mergeCell ref="A31:A34"/>
    <mergeCell ref="A35:A38"/>
    <mergeCell ref="A12:B12"/>
    <mergeCell ref="A11:B11"/>
    <mergeCell ref="A16:A18"/>
    <mergeCell ref="A19:A22"/>
    <mergeCell ref="A23:A26"/>
  </mergeCells>
  <pageMargins left="0.25" right="0.25" top="0.75" bottom="0.75" header="0.3" footer="0.3"/>
  <pageSetup paperSize="9" scale="41"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225</v>
      </c>
    </row>
    <row r="2" spans="1:28" s="6" customFormat="1" ht="18.75" customHeight="1" x14ac:dyDescent="0.3">
      <c r="A2" s="162"/>
      <c r="S2" s="164" t="s">
        <v>226</v>
      </c>
    </row>
    <row r="3" spans="1:28" s="6" customFormat="1" ht="18.75" x14ac:dyDescent="0.3">
      <c r="S3" s="164" t="s">
        <v>227</v>
      </c>
    </row>
    <row r="4" spans="1:28" s="6" customFormat="1" ht="18.75" customHeight="1" x14ac:dyDescent="0.2">
      <c r="A4" s="357" t="s">
        <v>4029</v>
      </c>
      <c r="B4" s="357"/>
      <c r="C4" s="357"/>
      <c r="D4" s="357"/>
      <c r="E4" s="357"/>
      <c r="F4" s="357"/>
      <c r="G4" s="357"/>
      <c r="H4" s="357"/>
      <c r="I4" s="357"/>
      <c r="J4" s="357"/>
      <c r="K4" s="357"/>
      <c r="L4" s="357"/>
      <c r="M4" s="357"/>
      <c r="N4" s="357"/>
      <c r="O4" s="357"/>
      <c r="P4" s="357"/>
      <c r="Q4" s="357"/>
      <c r="R4" s="357"/>
      <c r="S4" s="357"/>
    </row>
    <row r="5" spans="1:28" s="6" customFormat="1" ht="15.75" x14ac:dyDescent="0.2">
      <c r="A5" s="165"/>
    </row>
    <row r="6" spans="1:28" s="6" customFormat="1" ht="18.75" x14ac:dyDescent="0.2">
      <c r="A6" s="348" t="s">
        <v>228</v>
      </c>
      <c r="B6" s="348"/>
      <c r="C6" s="348"/>
      <c r="D6" s="348"/>
      <c r="E6" s="348"/>
      <c r="F6" s="348"/>
      <c r="G6" s="348"/>
      <c r="H6" s="348"/>
      <c r="I6" s="348"/>
      <c r="J6" s="348"/>
      <c r="K6" s="348"/>
      <c r="L6" s="348"/>
      <c r="M6" s="348"/>
      <c r="N6" s="348"/>
      <c r="O6" s="348"/>
      <c r="P6" s="348"/>
      <c r="Q6" s="348"/>
      <c r="R6" s="348"/>
      <c r="S6" s="348"/>
      <c r="T6" s="166"/>
      <c r="U6" s="166"/>
      <c r="V6" s="166"/>
      <c r="W6" s="166"/>
      <c r="X6" s="166"/>
      <c r="Y6" s="166"/>
      <c r="Z6" s="166"/>
      <c r="AA6" s="166"/>
      <c r="AB6" s="166"/>
    </row>
    <row r="7" spans="1:28" s="6" customFormat="1" ht="18.75" x14ac:dyDescent="0.2">
      <c r="A7" s="348"/>
      <c r="B7" s="348"/>
      <c r="C7" s="348"/>
      <c r="D7" s="348"/>
      <c r="E7" s="348"/>
      <c r="F7" s="348"/>
      <c r="G7" s="348"/>
      <c r="H7" s="348"/>
      <c r="I7" s="348"/>
      <c r="J7" s="348"/>
      <c r="K7" s="348"/>
      <c r="L7" s="348"/>
      <c r="M7" s="348"/>
      <c r="N7" s="348"/>
      <c r="O7" s="348"/>
      <c r="P7" s="348"/>
      <c r="Q7" s="348"/>
      <c r="R7" s="348"/>
      <c r="S7" s="348"/>
      <c r="T7" s="166"/>
      <c r="U7" s="166"/>
      <c r="V7" s="166"/>
      <c r="W7" s="166"/>
      <c r="X7" s="166"/>
      <c r="Y7" s="166"/>
      <c r="Z7" s="166"/>
      <c r="AA7" s="166"/>
      <c r="AB7" s="166"/>
    </row>
    <row r="8" spans="1:28" s="6" customFormat="1" ht="18.75" x14ac:dyDescent="0.2">
      <c r="A8" s="358" t="s">
        <v>229</v>
      </c>
      <c r="B8" s="358"/>
      <c r="C8" s="358"/>
      <c r="D8" s="358"/>
      <c r="E8" s="358"/>
      <c r="F8" s="358"/>
      <c r="G8" s="358"/>
      <c r="H8" s="358"/>
      <c r="I8" s="358"/>
      <c r="J8" s="358"/>
      <c r="K8" s="358"/>
      <c r="L8" s="358"/>
      <c r="M8" s="358"/>
      <c r="N8" s="358"/>
      <c r="O8" s="358"/>
      <c r="P8" s="358"/>
      <c r="Q8" s="358"/>
      <c r="R8" s="358"/>
      <c r="S8" s="358"/>
      <c r="T8" s="166"/>
      <c r="U8" s="166"/>
      <c r="V8" s="166"/>
      <c r="W8" s="166"/>
      <c r="X8" s="166"/>
      <c r="Y8" s="166"/>
      <c r="Z8" s="166"/>
      <c r="AA8" s="166"/>
      <c r="AB8" s="166"/>
    </row>
    <row r="9" spans="1:28" s="6" customFormat="1" ht="18.75" x14ac:dyDescent="0.2">
      <c r="A9" s="359" t="s">
        <v>230</v>
      </c>
      <c r="B9" s="359"/>
      <c r="C9" s="359"/>
      <c r="D9" s="359"/>
      <c r="E9" s="359"/>
      <c r="F9" s="359"/>
      <c r="G9" s="359"/>
      <c r="H9" s="359"/>
      <c r="I9" s="359"/>
      <c r="J9" s="359"/>
      <c r="K9" s="359"/>
      <c r="L9" s="359"/>
      <c r="M9" s="359"/>
      <c r="N9" s="359"/>
      <c r="O9" s="359"/>
      <c r="P9" s="359"/>
      <c r="Q9" s="359"/>
      <c r="R9" s="359"/>
      <c r="S9" s="359"/>
      <c r="T9" s="166"/>
      <c r="U9" s="166"/>
      <c r="V9" s="166"/>
      <c r="W9" s="166"/>
      <c r="X9" s="166"/>
      <c r="Y9" s="166"/>
      <c r="Z9" s="166"/>
      <c r="AA9" s="166"/>
      <c r="AB9" s="166"/>
    </row>
    <row r="10" spans="1:28" s="6" customFormat="1" ht="18.75" x14ac:dyDescent="0.2">
      <c r="A10" s="348"/>
      <c r="B10" s="348"/>
      <c r="C10" s="348"/>
      <c r="D10" s="348"/>
      <c r="E10" s="348"/>
      <c r="F10" s="348"/>
      <c r="G10" s="348"/>
      <c r="H10" s="348"/>
      <c r="I10" s="348"/>
      <c r="J10" s="348"/>
      <c r="K10" s="348"/>
      <c r="L10" s="348"/>
      <c r="M10" s="348"/>
      <c r="N10" s="348"/>
      <c r="O10" s="348"/>
      <c r="P10" s="348"/>
      <c r="Q10" s="348"/>
      <c r="R10" s="348"/>
      <c r="S10" s="348"/>
      <c r="T10" s="166"/>
      <c r="U10" s="166"/>
      <c r="V10" s="166"/>
      <c r="W10" s="166"/>
      <c r="X10" s="166"/>
      <c r="Y10" s="166"/>
      <c r="Z10" s="166"/>
      <c r="AA10" s="166"/>
      <c r="AB10" s="166"/>
    </row>
    <row r="11" spans="1:28" s="6" customFormat="1" ht="18.75" x14ac:dyDescent="0.2">
      <c r="A11" s="358" t="s">
        <v>439</v>
      </c>
      <c r="B11" s="358"/>
      <c r="C11" s="358"/>
      <c r="D11" s="358"/>
      <c r="E11" s="358"/>
      <c r="F11" s="358"/>
      <c r="G11" s="358"/>
      <c r="H11" s="358"/>
      <c r="I11" s="358"/>
      <c r="J11" s="358"/>
      <c r="K11" s="358"/>
      <c r="L11" s="358"/>
      <c r="M11" s="358"/>
      <c r="N11" s="358"/>
      <c r="O11" s="358"/>
      <c r="P11" s="358"/>
      <c r="Q11" s="358"/>
      <c r="R11" s="358"/>
      <c r="S11" s="358"/>
      <c r="T11" s="166"/>
      <c r="U11" s="166"/>
      <c r="V11" s="166"/>
      <c r="W11" s="166"/>
      <c r="X11" s="166"/>
      <c r="Y11" s="166"/>
      <c r="Z11" s="166"/>
      <c r="AA11" s="166"/>
      <c r="AB11" s="166"/>
    </row>
    <row r="12" spans="1:28" s="6" customFormat="1" ht="18.75" x14ac:dyDescent="0.2">
      <c r="A12" s="359" t="s">
        <v>231</v>
      </c>
      <c r="B12" s="359"/>
      <c r="C12" s="359"/>
      <c r="D12" s="359"/>
      <c r="E12" s="359"/>
      <c r="F12" s="359"/>
      <c r="G12" s="359"/>
      <c r="H12" s="359"/>
      <c r="I12" s="359"/>
      <c r="J12" s="359"/>
      <c r="K12" s="359"/>
      <c r="L12" s="359"/>
      <c r="M12" s="359"/>
      <c r="N12" s="359"/>
      <c r="O12" s="359"/>
      <c r="P12" s="359"/>
      <c r="Q12" s="359"/>
      <c r="R12" s="359"/>
      <c r="S12" s="359"/>
      <c r="T12" s="166"/>
      <c r="U12" s="166"/>
      <c r="V12" s="166"/>
      <c r="W12" s="166"/>
      <c r="X12" s="166"/>
      <c r="Y12" s="166"/>
      <c r="Z12" s="166"/>
      <c r="AA12" s="166"/>
      <c r="AB12" s="166"/>
    </row>
    <row r="13" spans="1:28" s="168" customFormat="1" ht="15.75" customHeight="1" x14ac:dyDescent="0.2">
      <c r="A13" s="360"/>
      <c r="B13" s="360"/>
      <c r="C13" s="360"/>
      <c r="D13" s="360"/>
      <c r="E13" s="360"/>
      <c r="F13" s="360"/>
      <c r="G13" s="360"/>
      <c r="H13" s="360"/>
      <c r="I13" s="360"/>
      <c r="J13" s="360"/>
      <c r="K13" s="360"/>
      <c r="L13" s="360"/>
      <c r="M13" s="360"/>
      <c r="N13" s="360"/>
      <c r="O13" s="360"/>
      <c r="P13" s="360"/>
      <c r="Q13" s="360"/>
      <c r="R13" s="360"/>
      <c r="S13" s="360"/>
      <c r="T13" s="18"/>
      <c r="U13" s="18"/>
      <c r="V13" s="18"/>
      <c r="W13" s="18"/>
      <c r="X13" s="18"/>
      <c r="Y13" s="18"/>
      <c r="Z13" s="18"/>
      <c r="AA13" s="18"/>
      <c r="AB13" s="18"/>
    </row>
    <row r="14" spans="1:28" s="2" customFormat="1" ht="12" x14ac:dyDescent="0.2">
      <c r="A14" s="358" t="s">
        <v>255</v>
      </c>
      <c r="B14" s="358"/>
      <c r="C14" s="358"/>
      <c r="D14" s="358"/>
      <c r="E14" s="358"/>
      <c r="F14" s="358"/>
      <c r="G14" s="358"/>
      <c r="H14" s="358"/>
      <c r="I14" s="358"/>
      <c r="J14" s="358"/>
      <c r="K14" s="358"/>
      <c r="L14" s="358"/>
      <c r="M14" s="358"/>
      <c r="N14" s="358"/>
      <c r="O14" s="358"/>
      <c r="P14" s="358"/>
      <c r="Q14" s="358"/>
      <c r="R14" s="358"/>
      <c r="S14" s="358"/>
      <c r="T14" s="169"/>
      <c r="U14" s="169"/>
      <c r="V14" s="169"/>
      <c r="W14" s="169"/>
      <c r="X14" s="169"/>
      <c r="Y14" s="169"/>
      <c r="Z14" s="169"/>
      <c r="AA14" s="169"/>
      <c r="AB14" s="169"/>
    </row>
    <row r="15" spans="1:28" s="2" customFormat="1" ht="15" customHeight="1" x14ac:dyDescent="0.2">
      <c r="A15" s="359" t="s">
        <v>232</v>
      </c>
      <c r="B15" s="359"/>
      <c r="C15" s="359"/>
      <c r="D15" s="359"/>
      <c r="E15" s="359"/>
      <c r="F15" s="359"/>
      <c r="G15" s="359"/>
      <c r="H15" s="359"/>
      <c r="I15" s="359"/>
      <c r="J15" s="359"/>
      <c r="K15" s="359"/>
      <c r="L15" s="359"/>
      <c r="M15" s="359"/>
      <c r="N15" s="359"/>
      <c r="O15" s="359"/>
      <c r="P15" s="359"/>
      <c r="Q15" s="359"/>
      <c r="R15" s="359"/>
      <c r="S15" s="359"/>
      <c r="T15" s="4"/>
      <c r="U15" s="4"/>
      <c r="V15" s="4"/>
      <c r="W15" s="4"/>
      <c r="X15" s="4"/>
      <c r="Y15" s="4"/>
      <c r="Z15" s="4"/>
      <c r="AA15" s="4"/>
      <c r="AB15" s="4"/>
    </row>
    <row r="16" spans="1:28" s="2"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x14ac:dyDescent="0.2">
      <c r="A17" s="353" t="s">
        <v>233</v>
      </c>
      <c r="B17" s="353"/>
      <c r="C17" s="353"/>
      <c r="D17" s="353"/>
      <c r="E17" s="353"/>
      <c r="F17" s="353"/>
      <c r="G17" s="353"/>
      <c r="H17" s="353"/>
      <c r="I17" s="353"/>
      <c r="J17" s="353"/>
      <c r="K17" s="353"/>
      <c r="L17" s="353"/>
      <c r="M17" s="353"/>
      <c r="N17" s="353"/>
      <c r="O17" s="353"/>
      <c r="P17" s="353"/>
      <c r="Q17" s="353"/>
      <c r="R17" s="353"/>
      <c r="S17" s="353"/>
      <c r="T17" s="5"/>
      <c r="U17" s="5"/>
      <c r="V17" s="5"/>
      <c r="W17" s="5"/>
      <c r="X17" s="5"/>
      <c r="Y17" s="5"/>
      <c r="Z17" s="5"/>
      <c r="AA17" s="5"/>
      <c r="AB17" s="5"/>
    </row>
    <row r="18" spans="1:28" s="2"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x14ac:dyDescent="0.2">
      <c r="A19" s="350" t="s">
        <v>0</v>
      </c>
      <c r="B19" s="350" t="s">
        <v>234</v>
      </c>
      <c r="C19" s="355" t="s">
        <v>235</v>
      </c>
      <c r="D19" s="350" t="s">
        <v>236</v>
      </c>
      <c r="E19" s="350" t="s">
        <v>237</v>
      </c>
      <c r="F19" s="350" t="s">
        <v>238</v>
      </c>
      <c r="G19" s="350" t="s">
        <v>239</v>
      </c>
      <c r="H19" s="350" t="s">
        <v>240</v>
      </c>
      <c r="I19" s="350" t="s">
        <v>241</v>
      </c>
      <c r="J19" s="350" t="s">
        <v>242</v>
      </c>
      <c r="K19" s="350" t="s">
        <v>243</v>
      </c>
      <c r="L19" s="350" t="s">
        <v>244</v>
      </c>
      <c r="M19" s="350" t="s">
        <v>245</v>
      </c>
      <c r="N19" s="350" t="s">
        <v>246</v>
      </c>
      <c r="O19" s="350" t="s">
        <v>247</v>
      </c>
      <c r="P19" s="350" t="s">
        <v>248</v>
      </c>
      <c r="Q19" s="350" t="s">
        <v>249</v>
      </c>
      <c r="R19" s="350"/>
      <c r="S19" s="351" t="s">
        <v>250</v>
      </c>
      <c r="T19" s="3"/>
      <c r="U19" s="3"/>
      <c r="V19" s="3"/>
      <c r="W19" s="3"/>
      <c r="X19" s="3"/>
      <c r="Y19" s="3"/>
    </row>
    <row r="20" spans="1:28" s="2" customFormat="1" ht="180.75" customHeight="1" x14ac:dyDescent="0.2">
      <c r="A20" s="350"/>
      <c r="B20" s="350"/>
      <c r="C20" s="356"/>
      <c r="D20" s="350"/>
      <c r="E20" s="350"/>
      <c r="F20" s="350"/>
      <c r="G20" s="350"/>
      <c r="H20" s="350"/>
      <c r="I20" s="350"/>
      <c r="J20" s="350"/>
      <c r="K20" s="350"/>
      <c r="L20" s="350"/>
      <c r="M20" s="350"/>
      <c r="N20" s="350"/>
      <c r="O20" s="350"/>
      <c r="P20" s="350"/>
      <c r="Q20" s="171" t="s">
        <v>251</v>
      </c>
      <c r="R20" s="172" t="s">
        <v>252</v>
      </c>
      <c r="S20" s="351"/>
      <c r="T20" s="9"/>
      <c r="U20" s="9"/>
      <c r="V20" s="9"/>
      <c r="W20" s="9"/>
      <c r="X20" s="9"/>
      <c r="Y20" s="9"/>
      <c r="Z20" s="8"/>
      <c r="AA20" s="8"/>
      <c r="AB20" s="8"/>
    </row>
    <row r="21" spans="1:28" s="2" customFormat="1" ht="18.75" x14ac:dyDescent="0.2">
      <c r="A21" s="171">
        <v>1</v>
      </c>
      <c r="B21" s="173">
        <v>2</v>
      </c>
      <c r="C21" s="171">
        <v>3</v>
      </c>
      <c r="D21" s="173">
        <v>4</v>
      </c>
      <c r="E21" s="171">
        <v>5</v>
      </c>
      <c r="F21" s="173">
        <v>6</v>
      </c>
      <c r="G21" s="171">
        <v>7</v>
      </c>
      <c r="H21" s="173">
        <v>8</v>
      </c>
      <c r="I21" s="171">
        <v>9</v>
      </c>
      <c r="J21" s="173">
        <v>10</v>
      </c>
      <c r="K21" s="171">
        <v>11</v>
      </c>
      <c r="L21" s="173">
        <v>12</v>
      </c>
      <c r="M21" s="171">
        <v>13</v>
      </c>
      <c r="N21" s="173">
        <v>14</v>
      </c>
      <c r="O21" s="171">
        <v>15</v>
      </c>
      <c r="P21" s="173">
        <v>16</v>
      </c>
      <c r="Q21" s="171">
        <v>17</v>
      </c>
      <c r="R21" s="173">
        <v>18</v>
      </c>
      <c r="S21" s="171">
        <v>19</v>
      </c>
      <c r="T21" s="9"/>
      <c r="U21" s="9"/>
      <c r="V21" s="9"/>
      <c r="W21" s="9"/>
      <c r="X21" s="9"/>
      <c r="Y21" s="9"/>
      <c r="Z21" s="8"/>
      <c r="AA21" s="8"/>
      <c r="AB21" s="8"/>
    </row>
    <row r="22" spans="1:28" s="2" customFormat="1" ht="18.75" x14ac:dyDescent="0.2">
      <c r="A22" s="174" t="s">
        <v>253</v>
      </c>
      <c r="B22" s="175" t="s">
        <v>253</v>
      </c>
      <c r="C22" s="175" t="s">
        <v>253</v>
      </c>
      <c r="D22" s="175" t="s">
        <v>253</v>
      </c>
      <c r="E22" s="175" t="s">
        <v>253</v>
      </c>
      <c r="F22" s="175" t="s">
        <v>253</v>
      </c>
      <c r="G22" s="175" t="s">
        <v>253</v>
      </c>
      <c r="H22" s="175" t="s">
        <v>253</v>
      </c>
      <c r="I22" s="175" t="s">
        <v>253</v>
      </c>
      <c r="J22" s="175" t="s">
        <v>253</v>
      </c>
      <c r="K22" s="175" t="s">
        <v>253</v>
      </c>
      <c r="L22" s="175" t="s">
        <v>253</v>
      </c>
      <c r="M22" s="175" t="s">
        <v>253</v>
      </c>
      <c r="N22" s="175" t="s">
        <v>253</v>
      </c>
      <c r="O22" s="175" t="s">
        <v>253</v>
      </c>
      <c r="P22" s="175" t="s">
        <v>253</v>
      </c>
      <c r="Q22" s="175" t="s">
        <v>253</v>
      </c>
      <c r="R22" s="175" t="s">
        <v>253</v>
      </c>
      <c r="S22" s="175" t="s">
        <v>253</v>
      </c>
      <c r="T22" s="9"/>
      <c r="U22" s="9"/>
      <c r="V22" s="9"/>
      <c r="W22" s="9"/>
      <c r="X22" s="8"/>
      <c r="Y22" s="8"/>
      <c r="Z22" s="8"/>
      <c r="AA22" s="8"/>
      <c r="AB22" s="8"/>
    </row>
    <row r="23" spans="1:28" ht="20.25" customHeight="1" x14ac:dyDescent="0.25">
      <c r="A23" s="176"/>
      <c r="B23" s="173" t="s">
        <v>254</v>
      </c>
      <c r="C23" s="173"/>
      <c r="D23" s="173"/>
      <c r="E23" s="176" t="s">
        <v>222</v>
      </c>
      <c r="F23" s="176" t="s">
        <v>222</v>
      </c>
      <c r="G23" s="176" t="s">
        <v>222</v>
      </c>
      <c r="H23" s="176"/>
      <c r="I23" s="176"/>
      <c r="J23" s="176"/>
      <c r="K23" s="176"/>
      <c r="L23" s="176"/>
      <c r="M23" s="176"/>
      <c r="N23" s="176"/>
      <c r="O23" s="176"/>
      <c r="P23" s="176"/>
      <c r="Q23" s="177"/>
      <c r="R23" s="178"/>
      <c r="S23" s="178"/>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324" t="s">
        <v>175</v>
      </c>
      <c r="B2" s="324"/>
      <c r="C2" s="324"/>
      <c r="D2" s="324"/>
      <c r="E2" s="324"/>
      <c r="F2" s="324"/>
      <c r="G2" s="16"/>
      <c r="H2" s="16"/>
      <c r="I2" s="16"/>
      <c r="J2" s="16"/>
      <c r="K2" s="16"/>
      <c r="L2" s="16"/>
      <c r="M2" s="16"/>
      <c r="N2" s="16"/>
      <c r="O2" s="16"/>
      <c r="P2" s="16"/>
    </row>
    <row r="3" spans="1:16" s="2" customFormat="1" ht="15" customHeight="1" x14ac:dyDescent="0.2">
      <c r="A3" s="348" t="s">
        <v>128</v>
      </c>
      <c r="B3" s="348"/>
      <c r="C3" s="348"/>
      <c r="D3" s="348"/>
      <c r="E3" s="348"/>
      <c r="F3" s="348"/>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42" t="s">
        <v>120</v>
      </c>
      <c r="B6" s="343"/>
      <c r="C6" s="339" t="s">
        <v>155</v>
      </c>
      <c r="D6" s="377" t="s">
        <v>150</v>
      </c>
      <c r="E6" s="378"/>
      <c r="F6" s="379"/>
    </row>
    <row r="7" spans="1:16" ht="19.5" thickBot="1" x14ac:dyDescent="0.35">
      <c r="A7" s="344"/>
      <c r="B7" s="345"/>
      <c r="C7" s="340"/>
      <c r="D7" s="339" t="s">
        <v>157</v>
      </c>
      <c r="E7" s="366" t="s">
        <v>151</v>
      </c>
      <c r="F7" s="367"/>
    </row>
    <row r="8" spans="1:16" ht="53.25" customHeight="1" thickBot="1" x14ac:dyDescent="0.3">
      <c r="A8" s="346"/>
      <c r="B8" s="347"/>
      <c r="C8" s="341"/>
      <c r="D8" s="340"/>
      <c r="E8" s="109" t="s">
        <v>152</v>
      </c>
      <c r="F8" s="117" t="s">
        <v>156</v>
      </c>
    </row>
    <row r="9" spans="1:16" ht="16.5" thickBot="1" x14ac:dyDescent="0.3">
      <c r="A9" s="375">
        <v>1</v>
      </c>
      <c r="B9" s="376"/>
      <c r="C9" s="43">
        <v>2</v>
      </c>
      <c r="D9" s="43">
        <v>3</v>
      </c>
      <c r="E9" s="43">
        <v>4</v>
      </c>
      <c r="F9" s="43">
        <v>5</v>
      </c>
    </row>
    <row r="10" spans="1:16" s="15" customFormat="1" ht="48" customHeight="1" x14ac:dyDescent="0.25">
      <c r="A10" s="372" t="s">
        <v>40</v>
      </c>
      <c r="B10" s="373"/>
      <c r="C10" s="33"/>
      <c r="D10" s="33"/>
      <c r="E10" s="33"/>
      <c r="F10" s="33"/>
    </row>
    <row r="11" spans="1:16" s="15" customFormat="1" ht="44.25" customHeight="1" thickBot="1" x14ac:dyDescent="0.3">
      <c r="A11" s="363" t="s">
        <v>19</v>
      </c>
      <c r="B11" s="374"/>
      <c r="C11" s="66"/>
      <c r="D11" s="66"/>
      <c r="E11" s="66"/>
      <c r="F11" s="66"/>
    </row>
    <row r="12" spans="1:16" s="15" customFormat="1" ht="21" thickBot="1" x14ac:dyDescent="0.3">
      <c r="A12" s="368" t="s">
        <v>154</v>
      </c>
      <c r="B12" s="369"/>
      <c r="C12" s="369"/>
      <c r="D12" s="369"/>
      <c r="E12" s="369"/>
      <c r="F12" s="370"/>
    </row>
    <row r="13" spans="1:16" s="15" customFormat="1" ht="40.5" customHeight="1" x14ac:dyDescent="0.25">
      <c r="A13" s="365" t="s">
        <v>129</v>
      </c>
      <c r="B13" s="371"/>
      <c r="C13" s="69"/>
      <c r="D13" s="69"/>
      <c r="E13" s="69"/>
      <c r="F13" s="69"/>
    </row>
    <row r="14" spans="1:16" s="15" customFormat="1" ht="40.5" customHeight="1" x14ac:dyDescent="0.25">
      <c r="A14" s="361" t="s">
        <v>20</v>
      </c>
      <c r="B14" s="362"/>
      <c r="C14" s="34"/>
      <c r="D14" s="34"/>
      <c r="E14" s="34"/>
      <c r="F14" s="34"/>
    </row>
    <row r="15" spans="1:16" s="15" customFormat="1" ht="40.5" customHeight="1" x14ac:dyDescent="0.25">
      <c r="A15" s="361" t="s">
        <v>131</v>
      </c>
      <c r="B15" s="362"/>
      <c r="C15" s="34"/>
      <c r="D15" s="34"/>
      <c r="E15" s="34"/>
      <c r="F15" s="34"/>
    </row>
    <row r="16" spans="1:16" s="15" customFormat="1" ht="31.5" customHeight="1" x14ac:dyDescent="0.25">
      <c r="A16" s="363" t="s">
        <v>132</v>
      </c>
      <c r="B16" s="110">
        <v>1</v>
      </c>
      <c r="C16" s="34"/>
      <c r="D16" s="34"/>
      <c r="E16" s="34"/>
      <c r="F16" s="34"/>
    </row>
    <row r="17" spans="1:6" s="15" customFormat="1" ht="31.5" customHeight="1" x14ac:dyDescent="0.25">
      <c r="A17" s="364"/>
      <c r="B17" s="110">
        <v>2</v>
      </c>
      <c r="C17" s="34"/>
      <c r="D17" s="34"/>
      <c r="E17" s="34"/>
      <c r="F17" s="34"/>
    </row>
    <row r="18" spans="1:6" s="15" customFormat="1" ht="18.75" x14ac:dyDescent="0.25">
      <c r="A18" s="364"/>
      <c r="B18" s="110">
        <v>3</v>
      </c>
      <c r="C18" s="34"/>
      <c r="D18" s="34"/>
      <c r="E18" s="34"/>
      <c r="F18" s="34"/>
    </row>
    <row r="19" spans="1:6" s="15" customFormat="1" ht="18.75" x14ac:dyDescent="0.25">
      <c r="A19" s="364"/>
      <c r="B19" s="110">
        <v>4</v>
      </c>
      <c r="C19" s="34"/>
      <c r="D19" s="34"/>
      <c r="E19" s="34"/>
      <c r="F19" s="34"/>
    </row>
    <row r="20" spans="1:6" s="15" customFormat="1" ht="18.75" x14ac:dyDescent="0.25">
      <c r="A20" s="364"/>
      <c r="B20" s="110">
        <v>5</v>
      </c>
      <c r="C20" s="34"/>
      <c r="D20" s="34"/>
      <c r="E20" s="34"/>
      <c r="F20" s="34"/>
    </row>
    <row r="21" spans="1:6" s="15" customFormat="1" ht="18.75" x14ac:dyDescent="0.25">
      <c r="A21" s="365"/>
      <c r="B21" s="110">
        <v>6</v>
      </c>
      <c r="C21" s="34"/>
      <c r="D21" s="34"/>
      <c r="E21" s="34"/>
      <c r="F21" s="34"/>
    </row>
    <row r="22" spans="1:6" s="15" customFormat="1" ht="18.75" x14ac:dyDescent="0.25">
      <c r="A22" s="326" t="s">
        <v>143</v>
      </c>
      <c r="B22" s="111">
        <v>1</v>
      </c>
      <c r="C22" s="34"/>
      <c r="D22" s="34"/>
      <c r="E22" s="34"/>
      <c r="F22" s="34"/>
    </row>
    <row r="23" spans="1:6" s="15" customFormat="1" ht="18.75" x14ac:dyDescent="0.25">
      <c r="A23" s="326"/>
      <c r="B23" s="111">
        <v>2</v>
      </c>
      <c r="C23" s="34"/>
      <c r="D23" s="34"/>
      <c r="E23" s="34"/>
      <c r="F23" s="34"/>
    </row>
    <row r="24" spans="1:6" s="15" customFormat="1" ht="18.75" x14ac:dyDescent="0.25">
      <c r="A24" s="326"/>
      <c r="B24" s="111">
        <v>3</v>
      </c>
      <c r="C24" s="34"/>
      <c r="D24" s="34"/>
      <c r="E24" s="34"/>
      <c r="F24" s="34"/>
    </row>
    <row r="25" spans="1:6" s="15" customFormat="1" ht="18.75" x14ac:dyDescent="0.25">
      <c r="A25" s="361" t="s">
        <v>130</v>
      </c>
      <c r="B25" s="362"/>
      <c r="C25" s="34"/>
      <c r="D25" s="34"/>
      <c r="E25" s="34"/>
      <c r="F25" s="34"/>
    </row>
    <row r="26" spans="1:6" s="15" customFormat="1" ht="18.75" x14ac:dyDescent="0.25">
      <c r="A26" s="363" t="s">
        <v>107</v>
      </c>
      <c r="B26" s="106" t="s">
        <v>111</v>
      </c>
      <c r="C26" s="34"/>
      <c r="D26" s="34"/>
      <c r="E26" s="34"/>
      <c r="F26" s="34"/>
    </row>
    <row r="27" spans="1:6" s="15" customFormat="1" ht="19.5" thickBot="1" x14ac:dyDescent="0.3">
      <c r="A27" s="380"/>
      <c r="B27" s="108" t="s">
        <v>112</v>
      </c>
      <c r="C27" s="35"/>
      <c r="D27" s="35"/>
      <c r="E27" s="35"/>
      <c r="F27" s="35"/>
    </row>
    <row r="28" spans="1:6" ht="21" customHeight="1" thickBot="1" x14ac:dyDescent="0.3">
      <c r="A28" s="368" t="s">
        <v>161</v>
      </c>
      <c r="B28" s="369"/>
      <c r="C28" s="369"/>
      <c r="D28" s="369"/>
      <c r="E28" s="369"/>
      <c r="F28" s="370"/>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26" t="s">
        <v>132</v>
      </c>
      <c r="B32" s="105">
        <v>1</v>
      </c>
      <c r="C32" s="71"/>
      <c r="D32" s="71"/>
      <c r="E32" s="71"/>
      <c r="F32" s="71"/>
    </row>
    <row r="33" spans="1:6" ht="18.75" x14ac:dyDescent="0.25">
      <c r="A33" s="326"/>
      <c r="B33" s="105">
        <v>2</v>
      </c>
      <c r="C33" s="71"/>
      <c r="D33" s="71"/>
      <c r="E33" s="71"/>
      <c r="F33" s="71"/>
    </row>
    <row r="34" spans="1:6" ht="18.75" x14ac:dyDescent="0.25">
      <c r="A34" s="326"/>
      <c r="B34" s="105">
        <v>3</v>
      </c>
      <c r="C34" s="71"/>
      <c r="D34" s="71"/>
      <c r="E34" s="71"/>
      <c r="F34" s="71"/>
    </row>
    <row r="35" spans="1:6" ht="18.75" x14ac:dyDescent="0.25">
      <c r="A35" s="326"/>
      <c r="B35" s="105">
        <v>4</v>
      </c>
      <c r="C35" s="71"/>
      <c r="D35" s="71"/>
      <c r="E35" s="71"/>
      <c r="F35" s="71"/>
    </row>
    <row r="36" spans="1:6" ht="18.75" x14ac:dyDescent="0.25">
      <c r="A36" s="326"/>
      <c r="B36" s="105">
        <v>5</v>
      </c>
      <c r="C36" s="71"/>
      <c r="D36" s="71"/>
      <c r="E36" s="71"/>
      <c r="F36" s="71"/>
    </row>
    <row r="37" spans="1:6" ht="18.75" x14ac:dyDescent="0.25">
      <c r="A37" s="326"/>
      <c r="B37" s="105">
        <v>6</v>
      </c>
      <c r="C37" s="71"/>
      <c r="D37" s="71"/>
      <c r="E37" s="71"/>
      <c r="F37" s="71"/>
    </row>
    <row r="38" spans="1:6" ht="18.75" x14ac:dyDescent="0.25">
      <c r="A38" s="326" t="s">
        <v>162</v>
      </c>
      <c r="B38" s="105">
        <v>1</v>
      </c>
      <c r="C38" s="71"/>
      <c r="D38" s="71"/>
      <c r="E38" s="71"/>
      <c r="F38" s="71"/>
    </row>
    <row r="39" spans="1:6" ht="18.75" x14ac:dyDescent="0.25">
      <c r="A39" s="326"/>
      <c r="B39" s="105">
        <v>2</v>
      </c>
      <c r="C39" s="71"/>
      <c r="D39" s="71"/>
      <c r="E39" s="71"/>
      <c r="F39" s="71"/>
    </row>
    <row r="40" spans="1:6" ht="18.75" x14ac:dyDescent="0.25">
      <c r="A40" s="326"/>
      <c r="B40" s="105">
        <v>3</v>
      </c>
      <c r="C40" s="71"/>
      <c r="D40" s="71"/>
      <c r="E40" s="71"/>
      <c r="F40" s="71"/>
    </row>
    <row r="41" spans="1:6" ht="18.75" x14ac:dyDescent="0.25">
      <c r="A41" s="326"/>
      <c r="B41" s="105">
        <v>4</v>
      </c>
      <c r="C41" s="71"/>
      <c r="D41" s="71"/>
      <c r="E41" s="71"/>
      <c r="F41" s="71"/>
    </row>
    <row r="42" spans="1:6" ht="19.5" thickBot="1" x14ac:dyDescent="0.3">
      <c r="A42" s="327"/>
      <c r="B42" s="116">
        <v>5</v>
      </c>
      <c r="C42" s="72"/>
      <c r="D42" s="72"/>
      <c r="E42" s="72"/>
      <c r="F42" s="72"/>
    </row>
  </sheetData>
  <mergeCells count="21">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 ref="A14:B14"/>
    <mergeCell ref="A15:B15"/>
    <mergeCell ref="A25:B25"/>
    <mergeCell ref="A16:A21"/>
    <mergeCell ref="A22:A24"/>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324" t="s">
        <v>175</v>
      </c>
      <c r="B2" s="381"/>
      <c r="C2" s="381"/>
      <c r="D2" s="381"/>
      <c r="E2" s="16"/>
      <c r="F2" s="16"/>
      <c r="G2" s="16"/>
      <c r="H2" s="16"/>
      <c r="I2" s="16"/>
      <c r="J2" s="16"/>
      <c r="K2" s="16"/>
      <c r="L2" s="16"/>
      <c r="M2" s="16"/>
      <c r="N2" s="16"/>
    </row>
    <row r="3" spans="1:14" s="2" customFormat="1" ht="30" customHeight="1" x14ac:dyDescent="0.2">
      <c r="A3" s="348" t="s">
        <v>168</v>
      </c>
      <c r="B3" s="348"/>
      <c r="C3" s="348"/>
      <c r="D3" s="348"/>
      <c r="E3" s="5"/>
      <c r="F3" s="5"/>
      <c r="G3" s="5"/>
      <c r="H3" s="5"/>
      <c r="I3" s="5"/>
      <c r="J3" s="5"/>
      <c r="K3" s="5"/>
      <c r="L3" s="5"/>
      <c r="M3" s="5"/>
      <c r="N3" s="5"/>
    </row>
    <row r="4" spans="1:14" s="13" customFormat="1" ht="12.75" x14ac:dyDescent="0.2">
      <c r="A4" s="14"/>
      <c r="B4" s="14"/>
      <c r="J4" s="14"/>
    </row>
    <row r="5" spans="1:14" x14ac:dyDescent="0.25">
      <c r="A5" s="382" t="s">
        <v>139</v>
      </c>
      <c r="B5" s="382"/>
      <c r="C5" s="382"/>
      <c r="D5" s="382"/>
    </row>
    <row r="26" spans="1:4" ht="28.5" customHeight="1" x14ac:dyDescent="0.25">
      <c r="A26" s="382" t="s">
        <v>169</v>
      </c>
      <c r="B26" s="382"/>
      <c r="C26" s="382"/>
      <c r="D26" s="382"/>
    </row>
  </sheetData>
  <mergeCells count="4">
    <mergeCell ref="A2:D2"/>
    <mergeCell ref="A3:D3"/>
    <mergeCell ref="A5:D5"/>
    <mergeCell ref="A26:D26"/>
  </mergeCells>
  <pageMargins left="0.25" right="0.25" top="0.75" bottom="0.75" header="0.3" footer="0.3"/>
  <pageSetup paperSize="9" scale="63" fitToHeight="0" orientation="portrait" horizontalDpi="4294967295" verticalDpi="4294967295"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27"/>
  <sheetViews>
    <sheetView view="pageBreakPreview" zoomScale="85" zoomScaleNormal="100" zoomScaleSheetLayoutView="85" workbookViewId="0">
      <selection activeCell="A2" sqref="A2:D2"/>
    </sheetView>
  </sheetViews>
  <sheetFormatPr defaultRowHeight="15" x14ac:dyDescent="0.25"/>
  <cols>
    <col min="1" max="3" width="35.7109375" customWidth="1"/>
    <col min="4" max="4" width="40.5703125" customWidth="1"/>
  </cols>
  <sheetData>
    <row r="1" spans="1:14" ht="18.75" x14ac:dyDescent="0.3">
      <c r="D1" s="64"/>
    </row>
    <row r="2" spans="1:14" s="6" customFormat="1" ht="206.25" customHeight="1" x14ac:dyDescent="0.2">
      <c r="A2" s="324" t="str">
        <f>Титульный!A1</f>
        <v>Год раскрытия информации:    2023   год
Паспорт инвестиционного проекта
Акционерное общество "Татэнергосбыт"
L_ИСУТЭС_BuOE_4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81"/>
      <c r="C2" s="381"/>
      <c r="D2" s="381"/>
      <c r="E2" s="16"/>
      <c r="F2" s="16"/>
      <c r="G2" s="16"/>
      <c r="H2" s="16"/>
      <c r="I2" s="16"/>
      <c r="J2" s="16"/>
      <c r="K2" s="16"/>
      <c r="L2" s="16"/>
      <c r="M2" s="16"/>
      <c r="N2" s="16"/>
    </row>
    <row r="3" spans="1:14" ht="24" customHeight="1" x14ac:dyDescent="0.25">
      <c r="A3" s="348" t="s">
        <v>128</v>
      </c>
      <c r="B3" s="383"/>
      <c r="C3" s="383"/>
      <c r="D3" s="383"/>
    </row>
    <row r="4" spans="1:14" ht="16.5" customHeight="1" x14ac:dyDescent="0.25">
      <c r="A4" s="68"/>
      <c r="B4" s="67"/>
      <c r="C4" s="67"/>
      <c r="D4" s="67"/>
    </row>
    <row r="5" spans="1:14" x14ac:dyDescent="0.25">
      <c r="A5" s="382" t="s">
        <v>210</v>
      </c>
      <c r="B5" s="382"/>
      <c r="C5" s="382"/>
      <c r="D5" s="382"/>
    </row>
    <row r="26" spans="1:4" ht="46.5" customHeight="1" x14ac:dyDescent="0.25">
      <c r="A26" s="384" t="s">
        <v>440</v>
      </c>
      <c r="B26" s="384"/>
      <c r="C26" s="384"/>
      <c r="D26" s="384"/>
    </row>
    <row r="27" spans="1:4" ht="237" customHeight="1" x14ac:dyDescent="0.25">
      <c r="A27" s="385" t="s">
        <v>256</v>
      </c>
      <c r="B27" s="386"/>
      <c r="C27" s="386"/>
      <c r="D27" s="386"/>
    </row>
  </sheetData>
  <mergeCells count="5">
    <mergeCell ref="A2:D2"/>
    <mergeCell ref="A3:D3"/>
    <mergeCell ref="A5:D5"/>
    <mergeCell ref="A26:D26"/>
    <mergeCell ref="A27:D27"/>
  </mergeCells>
  <pageMargins left="0.25" right="0.25" top="0.75" bottom="0.75" header="0.3" footer="0.3"/>
  <pageSetup paperSize="9" scale="68"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85" zoomScaleNormal="85" zoomScaleSheetLayoutView="85" workbookViewId="0">
      <selection activeCell="A2" sqref="A2:C2"/>
    </sheetView>
  </sheetViews>
  <sheetFormatPr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2.25" customHeight="1" x14ac:dyDescent="0.2">
      <c r="A2" s="324" t="str">
        <f>Титульный!A1</f>
        <v>Год раскрытия информации:    2023   год
Паспорт инвестиционного проекта
Акционерное общество "Татэнергосбыт"
L_ИСУТЭС_BuOE_4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24"/>
      <c r="C2" s="324"/>
      <c r="D2" s="37"/>
      <c r="E2" s="16"/>
      <c r="F2" s="16"/>
      <c r="G2" s="16"/>
      <c r="H2" s="16"/>
      <c r="I2" s="16"/>
      <c r="J2" s="16"/>
      <c r="K2" s="16"/>
      <c r="L2" s="16"/>
      <c r="M2" s="16"/>
      <c r="N2" s="16"/>
    </row>
    <row r="3" spans="1:21" s="2" customFormat="1" ht="18.75" customHeight="1" x14ac:dyDescent="0.2">
      <c r="A3" s="325" t="s">
        <v>133</v>
      </c>
      <c r="B3" s="325"/>
      <c r="C3" s="325"/>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95.25" customHeight="1" x14ac:dyDescent="0.2">
      <c r="A7" s="119" t="s">
        <v>11</v>
      </c>
      <c r="B7" s="120" t="s">
        <v>257</v>
      </c>
      <c r="C7" s="135" t="s">
        <v>258</v>
      </c>
      <c r="D7" s="10"/>
      <c r="E7" s="10"/>
      <c r="F7" s="9"/>
      <c r="G7" s="9"/>
      <c r="H7" s="9"/>
      <c r="I7" s="9"/>
      <c r="J7" s="9"/>
      <c r="K7" s="9"/>
      <c r="L7" s="9"/>
      <c r="M7" s="9"/>
      <c r="N7" s="9"/>
      <c r="O7" s="9"/>
      <c r="P7" s="9"/>
      <c r="Q7" s="8"/>
      <c r="R7" s="8"/>
      <c r="S7" s="8"/>
      <c r="T7" s="8"/>
      <c r="U7" s="8"/>
    </row>
    <row r="8" spans="1:21" s="2" customFormat="1" ht="228.75" customHeight="1" x14ac:dyDescent="0.2">
      <c r="A8" s="119" t="s">
        <v>10</v>
      </c>
      <c r="B8" s="120" t="s">
        <v>259</v>
      </c>
      <c r="C8" s="135" t="s">
        <v>260</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2022</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2024</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441</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426</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60"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F40" sqref="F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225</v>
      </c>
    </row>
    <row r="2" spans="1:28" ht="18.75" x14ac:dyDescent="0.3">
      <c r="Z2" s="164" t="s">
        <v>226</v>
      </c>
    </row>
    <row r="3" spans="1:28" ht="18.75" x14ac:dyDescent="0.3">
      <c r="Z3" s="164" t="s">
        <v>227</v>
      </c>
    </row>
    <row r="4" spans="1:28" ht="18.75" customHeight="1" x14ac:dyDescent="0.25">
      <c r="A4" s="357" t="str">
        <f>'2. паспорт  ТП'!A4:S4</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48" t="s">
        <v>228</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66"/>
      <c r="AB6" s="166"/>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66"/>
      <c r="AB7" s="166"/>
    </row>
    <row r="8" spans="1:28" x14ac:dyDescent="0.25">
      <c r="A8" s="358" t="str">
        <f>'[1]2. паспорт  ТП'!A8:S8</f>
        <v xml:space="preserve">                                        Акционерное общество "Татэнергосбыт"                            </v>
      </c>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169"/>
      <c r="AB8" s="169"/>
    </row>
    <row r="9" spans="1:28" ht="15.75" x14ac:dyDescent="0.25">
      <c r="A9" s="359" t="s">
        <v>230</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4"/>
      <c r="AB9" s="4"/>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66"/>
      <c r="AB10" s="166"/>
    </row>
    <row r="11" spans="1:28" x14ac:dyDescent="0.25">
      <c r="A11" s="358" t="str">
        <f>'2. паспорт  ТП'!A11:S11</f>
        <v xml:space="preserve">                                                       L_ИСУТЭС_BuOE_4                                      </v>
      </c>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169"/>
      <c r="AB11" s="169"/>
    </row>
    <row r="12" spans="1:28" ht="15.75" x14ac:dyDescent="0.25">
      <c r="A12" s="359" t="s">
        <v>231</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4"/>
      <c r="AB12" s="4"/>
    </row>
    <row r="13" spans="1:28" ht="18.75" x14ac:dyDescent="0.25">
      <c r="A13" s="360"/>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181"/>
      <c r="AB13" s="181"/>
    </row>
    <row r="14" spans="1:28" x14ac:dyDescent="0.25">
      <c r="A14" s="358" t="str">
        <f>'2. паспорт  ТП'!A14:S14</f>
        <v xml:space="preserve">      Установка интеллектуальной системы учета электроэнергии филиала АО "Татэнергосбыт" - Буинское отделение</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69"/>
      <c r="AB14" s="169"/>
    </row>
    <row r="15" spans="1:28" ht="15.75" x14ac:dyDescent="0.25">
      <c r="A15" s="359" t="s">
        <v>232</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4"/>
      <c r="AB15" s="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7"/>
      <c r="AB16" s="1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7"/>
      <c r="AB17" s="1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7"/>
      <c r="AB18" s="1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7"/>
      <c r="AB19" s="17"/>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82"/>
      <c r="AB20" s="182"/>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82"/>
      <c r="AB21" s="182"/>
    </row>
    <row r="22" spans="1:28" x14ac:dyDescent="0.25">
      <c r="A22" s="393" t="s">
        <v>261</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83"/>
      <c r="AB22" s="183"/>
    </row>
    <row r="23" spans="1:28" ht="32.25" customHeight="1" x14ac:dyDescent="0.25">
      <c r="A23" s="388" t="s">
        <v>262</v>
      </c>
      <c r="B23" s="389"/>
      <c r="C23" s="389"/>
      <c r="D23" s="389"/>
      <c r="E23" s="389"/>
      <c r="F23" s="389"/>
      <c r="G23" s="389"/>
      <c r="H23" s="389"/>
      <c r="I23" s="389"/>
      <c r="J23" s="389"/>
      <c r="K23" s="389"/>
      <c r="L23" s="390"/>
      <c r="M23" s="391" t="s">
        <v>263</v>
      </c>
      <c r="N23" s="391"/>
      <c r="O23" s="391"/>
      <c r="P23" s="391"/>
      <c r="Q23" s="391"/>
      <c r="R23" s="391"/>
      <c r="S23" s="391"/>
      <c r="T23" s="391"/>
      <c r="U23" s="391"/>
      <c r="V23" s="391"/>
      <c r="W23" s="391"/>
      <c r="X23" s="391"/>
      <c r="Y23" s="391"/>
      <c r="Z23" s="391"/>
    </row>
    <row r="24" spans="1:28" ht="151.5" customHeight="1" x14ac:dyDescent="0.25">
      <c r="A24" s="184" t="s">
        <v>264</v>
      </c>
      <c r="B24" s="185" t="s">
        <v>265</v>
      </c>
      <c r="C24" s="184" t="s">
        <v>266</v>
      </c>
      <c r="D24" s="184" t="s">
        <v>267</v>
      </c>
      <c r="E24" s="184" t="s">
        <v>268</v>
      </c>
      <c r="F24" s="184" t="s">
        <v>269</v>
      </c>
      <c r="G24" s="184" t="s">
        <v>270</v>
      </c>
      <c r="H24" s="184" t="s">
        <v>271</v>
      </c>
      <c r="I24" s="184" t="s">
        <v>272</v>
      </c>
      <c r="J24" s="184" t="s">
        <v>273</v>
      </c>
      <c r="K24" s="185" t="s">
        <v>274</v>
      </c>
      <c r="L24" s="185" t="s">
        <v>275</v>
      </c>
      <c r="M24" s="186" t="s">
        <v>276</v>
      </c>
      <c r="N24" s="185" t="s">
        <v>277</v>
      </c>
      <c r="O24" s="184" t="s">
        <v>278</v>
      </c>
      <c r="P24" s="184" t="s">
        <v>279</v>
      </c>
      <c r="Q24" s="184" t="s">
        <v>280</v>
      </c>
      <c r="R24" s="184" t="s">
        <v>271</v>
      </c>
      <c r="S24" s="184" t="s">
        <v>281</v>
      </c>
      <c r="T24" s="184" t="s">
        <v>282</v>
      </c>
      <c r="U24" s="184" t="s">
        <v>283</v>
      </c>
      <c r="V24" s="184" t="s">
        <v>280</v>
      </c>
      <c r="W24" s="187" t="s">
        <v>284</v>
      </c>
      <c r="X24" s="187" t="s">
        <v>285</v>
      </c>
      <c r="Y24" s="187" t="s">
        <v>286</v>
      </c>
      <c r="Z24" s="188" t="s">
        <v>287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189" t="s">
        <v>253</v>
      </c>
      <c r="B26" s="189" t="s">
        <v>253</v>
      </c>
      <c r="C26" s="189" t="s">
        <v>253</v>
      </c>
      <c r="D26" s="189" t="s">
        <v>253</v>
      </c>
      <c r="E26" s="189" t="s">
        <v>253</v>
      </c>
      <c r="F26" s="189" t="s">
        <v>253</v>
      </c>
      <c r="G26" s="189" t="s">
        <v>253</v>
      </c>
      <c r="H26" s="189" t="s">
        <v>253</v>
      </c>
      <c r="I26" s="189" t="s">
        <v>253</v>
      </c>
      <c r="J26" s="189" t="s">
        <v>253</v>
      </c>
      <c r="K26" s="189" t="s">
        <v>253</v>
      </c>
      <c r="L26" s="189" t="s">
        <v>253</v>
      </c>
      <c r="M26" s="189" t="s">
        <v>253</v>
      </c>
      <c r="N26" s="189" t="s">
        <v>253</v>
      </c>
      <c r="O26" s="189" t="s">
        <v>253</v>
      </c>
      <c r="P26" s="189" t="s">
        <v>253</v>
      </c>
      <c r="Q26" s="189" t="s">
        <v>253</v>
      </c>
      <c r="R26" s="189" t="s">
        <v>253</v>
      </c>
      <c r="S26" s="189" t="s">
        <v>253</v>
      </c>
      <c r="T26" s="189" t="s">
        <v>253</v>
      </c>
      <c r="U26" s="189" t="s">
        <v>253</v>
      </c>
      <c r="V26" s="189" t="s">
        <v>253</v>
      </c>
      <c r="W26" s="189" t="s">
        <v>253</v>
      </c>
      <c r="X26" s="189" t="s">
        <v>253</v>
      </c>
      <c r="Y26" s="189" t="s">
        <v>253</v>
      </c>
      <c r="Z26" s="189" t="s">
        <v>253</v>
      </c>
    </row>
    <row r="30" spans="1:28" x14ac:dyDescent="0.25">
      <c r="A30" s="19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6" sqref="J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225</v>
      </c>
    </row>
    <row r="2" spans="1:28" s="6" customFormat="1" ht="18.75" customHeight="1" x14ac:dyDescent="0.3">
      <c r="A2" s="162"/>
      <c r="B2" s="162"/>
      <c r="O2" s="164" t="s">
        <v>226</v>
      </c>
    </row>
    <row r="3" spans="1:28" s="6" customFormat="1" ht="18.75" x14ac:dyDescent="0.3">
      <c r="A3" s="165"/>
      <c r="B3" s="165"/>
      <c r="O3" s="164" t="s">
        <v>227</v>
      </c>
    </row>
    <row r="4" spans="1:28" s="6" customFormat="1" ht="18.75" x14ac:dyDescent="0.3">
      <c r="A4" s="165"/>
      <c r="B4" s="165"/>
      <c r="L4" s="164"/>
    </row>
    <row r="5" spans="1:28" s="6" customFormat="1" ht="15.75" x14ac:dyDescent="0.2">
      <c r="A5" s="357" t="str">
        <f>'3.4. Паспорт надежность'!A4:Z4</f>
        <v>Год раскрытия информации: 2023 год</v>
      </c>
      <c r="B5" s="357"/>
      <c r="C5" s="357"/>
      <c r="D5" s="357"/>
      <c r="E5" s="357"/>
      <c r="F5" s="357"/>
      <c r="G5" s="357"/>
      <c r="H5" s="357"/>
      <c r="I5" s="357"/>
      <c r="J5" s="357"/>
      <c r="K5" s="357"/>
      <c r="L5" s="357"/>
      <c r="M5" s="357"/>
      <c r="N5" s="357"/>
      <c r="O5" s="357"/>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48" t="s">
        <v>228</v>
      </c>
      <c r="B7" s="348"/>
      <c r="C7" s="348"/>
      <c r="D7" s="348"/>
      <c r="E7" s="348"/>
      <c r="F7" s="348"/>
      <c r="G7" s="348"/>
      <c r="H7" s="348"/>
      <c r="I7" s="348"/>
      <c r="J7" s="348"/>
      <c r="K7" s="348"/>
      <c r="L7" s="348"/>
      <c r="M7" s="348"/>
      <c r="N7" s="348"/>
      <c r="O7" s="348"/>
      <c r="P7" s="166"/>
      <c r="Q7" s="166"/>
      <c r="R7" s="166"/>
      <c r="S7" s="166"/>
      <c r="T7" s="166"/>
      <c r="U7" s="166"/>
      <c r="V7" s="166"/>
      <c r="W7" s="166"/>
      <c r="X7" s="166"/>
      <c r="Y7" s="166"/>
      <c r="Z7" s="166"/>
    </row>
    <row r="8" spans="1:28" s="6" customFormat="1" ht="18.75" x14ac:dyDescent="0.2">
      <c r="A8" s="348"/>
      <c r="B8" s="348"/>
      <c r="C8" s="348"/>
      <c r="D8" s="348"/>
      <c r="E8" s="348"/>
      <c r="F8" s="348"/>
      <c r="G8" s="348"/>
      <c r="H8" s="348"/>
      <c r="I8" s="348"/>
      <c r="J8" s="348"/>
      <c r="K8" s="348"/>
      <c r="L8" s="348"/>
      <c r="M8" s="348"/>
      <c r="N8" s="348"/>
      <c r="O8" s="348"/>
      <c r="P8" s="166"/>
      <c r="Q8" s="166"/>
      <c r="R8" s="166"/>
      <c r="S8" s="166"/>
      <c r="T8" s="166"/>
      <c r="U8" s="166"/>
      <c r="V8" s="166"/>
      <c r="W8" s="166"/>
      <c r="X8" s="166"/>
      <c r="Y8" s="166"/>
      <c r="Z8" s="166"/>
    </row>
    <row r="9" spans="1:28" s="6" customFormat="1" ht="18.75" x14ac:dyDescent="0.2">
      <c r="A9" s="358" t="str">
        <f>'3.4. Паспорт надежность'!A8:Z8</f>
        <v xml:space="preserve">                                        Акционерное общество "Татэнергосбыт"                            </v>
      </c>
      <c r="B9" s="358"/>
      <c r="C9" s="358"/>
      <c r="D9" s="358"/>
      <c r="E9" s="358"/>
      <c r="F9" s="358"/>
      <c r="G9" s="358"/>
      <c r="H9" s="358"/>
      <c r="I9" s="358"/>
      <c r="J9" s="358"/>
      <c r="K9" s="358"/>
      <c r="L9" s="358"/>
      <c r="M9" s="358"/>
      <c r="N9" s="358"/>
      <c r="O9" s="358"/>
      <c r="P9" s="166"/>
      <c r="Q9" s="166"/>
      <c r="R9" s="166"/>
      <c r="S9" s="166"/>
      <c r="T9" s="166"/>
      <c r="U9" s="166"/>
      <c r="V9" s="166"/>
      <c r="W9" s="166"/>
      <c r="X9" s="166"/>
      <c r="Y9" s="166"/>
      <c r="Z9" s="166"/>
    </row>
    <row r="10" spans="1:28" s="6" customFormat="1" ht="18.75" x14ac:dyDescent="0.2">
      <c r="A10" s="359" t="s">
        <v>230</v>
      </c>
      <c r="B10" s="359"/>
      <c r="C10" s="359"/>
      <c r="D10" s="359"/>
      <c r="E10" s="359"/>
      <c r="F10" s="359"/>
      <c r="G10" s="359"/>
      <c r="H10" s="359"/>
      <c r="I10" s="359"/>
      <c r="J10" s="359"/>
      <c r="K10" s="359"/>
      <c r="L10" s="359"/>
      <c r="M10" s="359"/>
      <c r="N10" s="359"/>
      <c r="O10" s="359"/>
      <c r="P10" s="166"/>
      <c r="Q10" s="166"/>
      <c r="R10" s="166"/>
      <c r="S10" s="166"/>
      <c r="T10" s="166"/>
      <c r="U10" s="166"/>
      <c r="V10" s="166"/>
      <c r="W10" s="166"/>
      <c r="X10" s="166"/>
      <c r="Y10" s="166"/>
      <c r="Z10" s="166"/>
    </row>
    <row r="11" spans="1:28" s="6" customFormat="1" ht="18.75" x14ac:dyDescent="0.2">
      <c r="A11" s="348"/>
      <c r="B11" s="348"/>
      <c r="C11" s="348"/>
      <c r="D11" s="348"/>
      <c r="E11" s="348"/>
      <c r="F11" s="348"/>
      <c r="G11" s="348"/>
      <c r="H11" s="348"/>
      <c r="I11" s="348"/>
      <c r="J11" s="348"/>
      <c r="K11" s="348"/>
      <c r="L11" s="348"/>
      <c r="M11" s="348"/>
      <c r="N11" s="348"/>
      <c r="O11" s="348"/>
      <c r="P11" s="166"/>
      <c r="Q11" s="166"/>
      <c r="R11" s="166"/>
      <c r="S11" s="166"/>
      <c r="T11" s="166"/>
      <c r="U11" s="166"/>
      <c r="V11" s="166"/>
      <c r="W11" s="166"/>
      <c r="X11" s="166"/>
      <c r="Y11" s="166"/>
      <c r="Z11" s="166"/>
    </row>
    <row r="12" spans="1:28" s="6" customFormat="1" ht="18.75" x14ac:dyDescent="0.2">
      <c r="A12" s="358" t="str">
        <f>'3.4. Паспорт надежность'!A11:Z11</f>
        <v xml:space="preserve">                                                       L_ИСУТЭС_BuOE_4                                      </v>
      </c>
      <c r="B12" s="358"/>
      <c r="C12" s="358"/>
      <c r="D12" s="358"/>
      <c r="E12" s="358"/>
      <c r="F12" s="358"/>
      <c r="G12" s="358"/>
      <c r="H12" s="358"/>
      <c r="I12" s="358"/>
      <c r="J12" s="358"/>
      <c r="K12" s="358"/>
      <c r="L12" s="358"/>
      <c r="M12" s="358"/>
      <c r="N12" s="358"/>
      <c r="O12" s="358"/>
      <c r="P12" s="166"/>
      <c r="Q12" s="166"/>
      <c r="R12" s="166"/>
      <c r="S12" s="166"/>
      <c r="T12" s="166"/>
      <c r="U12" s="166"/>
      <c r="V12" s="166"/>
      <c r="W12" s="166"/>
      <c r="X12" s="166"/>
      <c r="Y12" s="166"/>
      <c r="Z12" s="166"/>
    </row>
    <row r="13" spans="1:28" s="6" customFormat="1" ht="18.75" x14ac:dyDescent="0.2">
      <c r="A13" s="359" t="s">
        <v>231</v>
      </c>
      <c r="B13" s="359"/>
      <c r="C13" s="359"/>
      <c r="D13" s="359"/>
      <c r="E13" s="359"/>
      <c r="F13" s="359"/>
      <c r="G13" s="359"/>
      <c r="H13" s="359"/>
      <c r="I13" s="359"/>
      <c r="J13" s="359"/>
      <c r="K13" s="359"/>
      <c r="L13" s="359"/>
      <c r="M13" s="359"/>
      <c r="N13" s="359"/>
      <c r="O13" s="359"/>
      <c r="P13" s="166"/>
      <c r="Q13" s="166"/>
      <c r="R13" s="166"/>
      <c r="S13" s="166"/>
      <c r="T13" s="166"/>
      <c r="U13" s="166"/>
      <c r="V13" s="166"/>
      <c r="W13" s="166"/>
      <c r="X13" s="166"/>
      <c r="Y13" s="166"/>
      <c r="Z13" s="166"/>
    </row>
    <row r="14" spans="1:28" s="168" customFormat="1" ht="15.75" customHeight="1" x14ac:dyDescent="0.2">
      <c r="A14" s="360"/>
      <c r="B14" s="360"/>
      <c r="C14" s="360"/>
      <c r="D14" s="360"/>
      <c r="E14" s="360"/>
      <c r="F14" s="360"/>
      <c r="G14" s="360"/>
      <c r="H14" s="360"/>
      <c r="I14" s="360"/>
      <c r="J14" s="360"/>
      <c r="K14" s="360"/>
      <c r="L14" s="360"/>
      <c r="M14" s="360"/>
      <c r="N14" s="360"/>
      <c r="O14" s="360"/>
      <c r="P14" s="167"/>
      <c r="Q14" s="167"/>
      <c r="R14" s="167"/>
      <c r="S14" s="167"/>
      <c r="T14" s="167"/>
      <c r="U14" s="167"/>
      <c r="V14" s="167"/>
      <c r="W14" s="167"/>
      <c r="X14" s="167"/>
      <c r="Y14" s="167"/>
      <c r="Z14" s="167"/>
    </row>
    <row r="15" spans="1:28" s="2" customFormat="1" ht="12" x14ac:dyDescent="0.2">
      <c r="A15" s="358" t="str">
        <f>'3.4. Паспорт надежность'!A14:Z14</f>
        <v xml:space="preserve">      Установка интеллектуальной системы учета электроэнергии филиала АО "Татэнергосбыт" - Буинское отделение</v>
      </c>
      <c r="B15" s="358"/>
      <c r="C15" s="358"/>
      <c r="D15" s="358"/>
      <c r="E15" s="358"/>
      <c r="F15" s="358"/>
      <c r="G15" s="358"/>
      <c r="H15" s="358"/>
      <c r="I15" s="358"/>
      <c r="J15" s="358"/>
      <c r="K15" s="358"/>
      <c r="L15" s="358"/>
      <c r="M15" s="358"/>
      <c r="N15" s="358"/>
      <c r="O15" s="358"/>
      <c r="P15" s="169"/>
      <c r="Q15" s="169"/>
      <c r="R15" s="169"/>
      <c r="S15" s="169"/>
      <c r="T15" s="169"/>
      <c r="U15" s="169"/>
      <c r="V15" s="169"/>
      <c r="W15" s="169"/>
      <c r="X15" s="169"/>
      <c r="Y15" s="169"/>
      <c r="Z15" s="169"/>
    </row>
    <row r="16" spans="1:28" s="2" customFormat="1" ht="15" customHeight="1" x14ac:dyDescent="0.2">
      <c r="A16" s="359" t="s">
        <v>232</v>
      </c>
      <c r="B16" s="359"/>
      <c r="C16" s="359"/>
      <c r="D16" s="359"/>
      <c r="E16" s="359"/>
      <c r="F16" s="359"/>
      <c r="G16" s="359"/>
      <c r="H16" s="359"/>
      <c r="I16" s="359"/>
      <c r="J16" s="359"/>
      <c r="K16" s="359"/>
      <c r="L16" s="359"/>
      <c r="M16" s="359"/>
      <c r="N16" s="359"/>
      <c r="O16" s="359"/>
      <c r="P16" s="4"/>
      <c r="Q16" s="4"/>
      <c r="R16" s="4"/>
      <c r="S16" s="4"/>
      <c r="T16" s="4"/>
      <c r="U16" s="4"/>
      <c r="V16" s="4"/>
      <c r="W16" s="4"/>
      <c r="X16" s="4"/>
      <c r="Y16" s="4"/>
      <c r="Z16" s="4"/>
    </row>
    <row r="17" spans="1:26" s="2" customFormat="1" ht="15" customHeight="1" x14ac:dyDescent="0.2">
      <c r="A17" s="352"/>
      <c r="B17" s="352"/>
      <c r="C17" s="352"/>
      <c r="D17" s="352"/>
      <c r="E17" s="352"/>
      <c r="F17" s="352"/>
      <c r="G17" s="352"/>
      <c r="H17" s="352"/>
      <c r="I17" s="352"/>
      <c r="J17" s="352"/>
      <c r="K17" s="352"/>
      <c r="L17" s="352"/>
      <c r="M17" s="352"/>
      <c r="N17" s="352"/>
      <c r="O17" s="352"/>
      <c r="P17" s="170"/>
      <c r="Q17" s="170"/>
      <c r="R17" s="170"/>
      <c r="S17" s="170"/>
      <c r="T17" s="170"/>
      <c r="U17" s="170"/>
      <c r="V17" s="170"/>
      <c r="W17" s="170"/>
    </row>
    <row r="18" spans="1:26" s="2" customFormat="1" ht="91.5" customHeight="1" x14ac:dyDescent="0.2">
      <c r="A18" s="325" t="s">
        <v>288</v>
      </c>
      <c r="B18" s="325"/>
      <c r="C18" s="325"/>
      <c r="D18" s="325"/>
      <c r="E18" s="325"/>
      <c r="F18" s="325"/>
      <c r="G18" s="325"/>
      <c r="H18" s="325"/>
      <c r="I18" s="325"/>
      <c r="J18" s="325"/>
      <c r="K18" s="325"/>
      <c r="L18" s="325"/>
      <c r="M18" s="325"/>
      <c r="N18" s="325"/>
      <c r="O18" s="325"/>
      <c r="P18" s="5"/>
      <c r="Q18" s="5"/>
      <c r="R18" s="5"/>
      <c r="S18" s="5"/>
      <c r="T18" s="5"/>
      <c r="U18" s="5"/>
      <c r="V18" s="5"/>
      <c r="W18" s="5"/>
      <c r="X18" s="5"/>
      <c r="Y18" s="5"/>
      <c r="Z18" s="5"/>
    </row>
    <row r="19" spans="1:26" s="2" customFormat="1" ht="78" customHeight="1" x14ac:dyDescent="0.2">
      <c r="A19" s="350" t="s">
        <v>0</v>
      </c>
      <c r="B19" s="350" t="s">
        <v>289</v>
      </c>
      <c r="C19" s="350" t="s">
        <v>290</v>
      </c>
      <c r="D19" s="350" t="s">
        <v>291</v>
      </c>
      <c r="E19" s="394" t="s">
        <v>292</v>
      </c>
      <c r="F19" s="395"/>
      <c r="G19" s="395"/>
      <c r="H19" s="395"/>
      <c r="I19" s="396"/>
      <c r="J19" s="350" t="s">
        <v>293</v>
      </c>
      <c r="K19" s="350"/>
      <c r="L19" s="350"/>
      <c r="M19" s="350"/>
      <c r="N19" s="350"/>
      <c r="O19" s="350"/>
      <c r="P19" s="170"/>
      <c r="Q19" s="170"/>
      <c r="R19" s="170"/>
      <c r="S19" s="170"/>
      <c r="T19" s="170"/>
      <c r="U19" s="170"/>
      <c r="V19" s="170"/>
      <c r="W19" s="170"/>
    </row>
    <row r="20" spans="1:26" s="2" customFormat="1" ht="51" customHeight="1" x14ac:dyDescent="0.2">
      <c r="A20" s="350"/>
      <c r="B20" s="350"/>
      <c r="C20" s="350"/>
      <c r="D20" s="350"/>
      <c r="E20" s="171" t="s">
        <v>294</v>
      </c>
      <c r="F20" s="171" t="s">
        <v>295</v>
      </c>
      <c r="G20" s="171" t="s">
        <v>296</v>
      </c>
      <c r="H20" s="171" t="s">
        <v>297</v>
      </c>
      <c r="I20" s="171" t="s">
        <v>298</v>
      </c>
      <c r="J20" s="171">
        <v>2020</v>
      </c>
      <c r="K20" s="191">
        <v>2021</v>
      </c>
      <c r="L20" s="192">
        <v>2022</v>
      </c>
      <c r="M20" s="192">
        <v>2023</v>
      </c>
      <c r="N20" s="192">
        <v>2024</v>
      </c>
      <c r="O20" s="192">
        <v>2025</v>
      </c>
      <c r="P20" s="9"/>
      <c r="Q20" s="9"/>
      <c r="R20" s="9"/>
      <c r="S20" s="9"/>
      <c r="T20" s="9"/>
      <c r="U20" s="9"/>
      <c r="V20" s="9"/>
      <c r="W20" s="9"/>
      <c r="X20" s="8"/>
      <c r="Y20" s="8"/>
      <c r="Z20" s="8"/>
    </row>
    <row r="21" spans="1:26" s="2" customFormat="1" ht="16.5" customHeight="1" x14ac:dyDescent="0.2">
      <c r="A21" s="193">
        <v>1</v>
      </c>
      <c r="B21" s="194">
        <v>2</v>
      </c>
      <c r="C21" s="193">
        <v>3</v>
      </c>
      <c r="D21" s="194">
        <v>4</v>
      </c>
      <c r="E21" s="193">
        <v>5</v>
      </c>
      <c r="F21" s="194">
        <v>6</v>
      </c>
      <c r="G21" s="193">
        <v>7</v>
      </c>
      <c r="H21" s="194">
        <v>8</v>
      </c>
      <c r="I21" s="193">
        <v>9</v>
      </c>
      <c r="J21" s="194">
        <v>10</v>
      </c>
      <c r="K21" s="193">
        <v>11</v>
      </c>
      <c r="L21" s="194">
        <v>12</v>
      </c>
      <c r="M21" s="193">
        <v>13</v>
      </c>
      <c r="N21" s="194">
        <v>14</v>
      </c>
      <c r="O21" s="193">
        <v>15</v>
      </c>
      <c r="P21" s="9"/>
      <c r="Q21" s="9"/>
      <c r="R21" s="9"/>
      <c r="S21" s="9"/>
      <c r="T21" s="9"/>
      <c r="U21" s="9"/>
      <c r="V21" s="9"/>
      <c r="W21" s="9"/>
      <c r="X21" s="8"/>
      <c r="Y21" s="8"/>
      <c r="Z21" s="8"/>
    </row>
    <row r="22" spans="1:26" s="2" customFormat="1" ht="33" customHeight="1" x14ac:dyDescent="0.2">
      <c r="A22" s="195" t="s">
        <v>253</v>
      </c>
      <c r="B22" s="195" t="s">
        <v>253</v>
      </c>
      <c r="C22" s="195" t="s">
        <v>253</v>
      </c>
      <c r="D22" s="195" t="s">
        <v>253</v>
      </c>
      <c r="E22" s="195" t="s">
        <v>253</v>
      </c>
      <c r="F22" s="195" t="s">
        <v>253</v>
      </c>
      <c r="G22" s="195" t="s">
        <v>253</v>
      </c>
      <c r="H22" s="195" t="s">
        <v>253</v>
      </c>
      <c r="I22" s="195" t="s">
        <v>253</v>
      </c>
      <c r="J22" s="195" t="s">
        <v>253</v>
      </c>
      <c r="K22" s="195" t="s">
        <v>253</v>
      </c>
      <c r="L22" s="195" t="s">
        <v>253</v>
      </c>
      <c r="M22" s="195" t="s">
        <v>253</v>
      </c>
      <c r="N22" s="195" t="s">
        <v>253</v>
      </c>
      <c r="O22" s="195" t="s">
        <v>253</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RowHeight="15" x14ac:dyDescent="0.25"/>
  <cols>
    <col min="1" max="1" width="9.140625" style="207"/>
    <col min="2" max="2" width="32.42578125" style="207" customWidth="1"/>
    <col min="3" max="3" width="32.5703125" style="207" customWidth="1"/>
    <col min="4" max="4" width="32.140625" style="207" customWidth="1"/>
    <col min="5" max="5" width="30" style="207" customWidth="1"/>
    <col min="6" max="16384" width="9.140625" style="207"/>
  </cols>
  <sheetData>
    <row r="1" spans="1:5" s="196" customFormat="1" ht="18.75" customHeight="1" x14ac:dyDescent="0.2">
      <c r="E1" s="197" t="s">
        <v>225</v>
      </c>
    </row>
    <row r="2" spans="1:5" s="196" customFormat="1" ht="18.75" customHeight="1" x14ac:dyDescent="0.3">
      <c r="E2" s="198" t="s">
        <v>226</v>
      </c>
    </row>
    <row r="3" spans="1:5" s="196" customFormat="1" ht="18.75" x14ac:dyDescent="0.3">
      <c r="A3" s="199"/>
      <c r="E3" s="198" t="s">
        <v>227</v>
      </c>
    </row>
    <row r="4" spans="1:5" s="196" customFormat="1" ht="15.75" x14ac:dyDescent="0.2">
      <c r="A4" s="199"/>
    </row>
    <row r="5" spans="1:5" s="196" customFormat="1" ht="18.75" customHeight="1" x14ac:dyDescent="0.2">
      <c r="A5" s="357" t="str">
        <f>'4. паспортбюджет'!A5:O5</f>
        <v>Год раскрытия информации: 2023 год</v>
      </c>
      <c r="B5" s="357"/>
      <c r="C5" s="357"/>
      <c r="D5" s="357"/>
      <c r="E5" s="357"/>
    </row>
    <row r="6" spans="1:5" s="196" customFormat="1" ht="15.75" x14ac:dyDescent="0.2">
      <c r="A6" s="200"/>
      <c r="B6" s="201"/>
      <c r="C6" s="201"/>
      <c r="D6" s="201"/>
      <c r="E6" s="201"/>
    </row>
    <row r="7" spans="1:5" s="196" customFormat="1" ht="18.75" x14ac:dyDescent="0.2">
      <c r="A7" s="402" t="s">
        <v>228</v>
      </c>
      <c r="B7" s="402"/>
      <c r="C7" s="402"/>
      <c r="D7" s="402"/>
      <c r="E7" s="402"/>
    </row>
    <row r="8" spans="1:5" s="196" customFormat="1" ht="18.75" x14ac:dyDescent="0.2">
      <c r="A8" s="202"/>
      <c r="B8" s="202"/>
      <c r="C8" s="202"/>
      <c r="D8" s="202"/>
      <c r="E8" s="202"/>
    </row>
    <row r="9" spans="1:5" s="196" customFormat="1" ht="18.75" customHeight="1" x14ac:dyDescent="0.2">
      <c r="A9" s="357" t="str">
        <f>'4. паспортбюджет'!A9:O9</f>
        <v xml:space="preserve">                                        Акционерное общество "Татэнергосбыт"                            </v>
      </c>
      <c r="B9" s="357"/>
      <c r="C9" s="357"/>
      <c r="D9" s="357"/>
      <c r="E9" s="357"/>
    </row>
    <row r="10" spans="1:5" s="196" customFormat="1" ht="18.75" customHeight="1" x14ac:dyDescent="0.2">
      <c r="A10" s="398" t="s">
        <v>230</v>
      </c>
      <c r="B10" s="398"/>
      <c r="C10" s="398"/>
      <c r="D10" s="398"/>
      <c r="E10" s="398"/>
    </row>
    <row r="11" spans="1:5" s="196" customFormat="1" ht="18.75" x14ac:dyDescent="0.2">
      <c r="A11" s="202"/>
      <c r="B11" s="202"/>
      <c r="C11" s="202"/>
      <c r="D11" s="202"/>
      <c r="E11" s="202"/>
    </row>
    <row r="12" spans="1:5" s="196" customFormat="1" ht="18.75" customHeight="1" x14ac:dyDescent="0.2">
      <c r="A12" s="357" t="str">
        <f>'4. паспортбюджет'!A12:O12</f>
        <v xml:space="preserve">                                                       L_ИСУТЭС_BuOE_4                                      </v>
      </c>
      <c r="B12" s="357"/>
      <c r="C12" s="357"/>
      <c r="D12" s="357"/>
      <c r="E12" s="357"/>
    </row>
    <row r="13" spans="1:5" s="196" customFormat="1" ht="18.75" customHeight="1" x14ac:dyDescent="0.2">
      <c r="A13" s="398" t="s">
        <v>231</v>
      </c>
      <c r="B13" s="398"/>
      <c r="C13" s="398"/>
      <c r="D13" s="398"/>
      <c r="E13" s="398"/>
    </row>
    <row r="14" spans="1:5" s="204" customFormat="1" ht="15.75" customHeight="1" x14ac:dyDescent="0.2">
      <c r="A14" s="203"/>
      <c r="B14" s="203"/>
      <c r="C14" s="203"/>
      <c r="D14" s="203"/>
      <c r="E14" s="203"/>
    </row>
    <row r="15" spans="1:5" s="205" customFormat="1" ht="45" customHeight="1" x14ac:dyDescent="0.2">
      <c r="A15" s="397" t="str">
        <f>'4. паспортбюджет'!A15:O15</f>
        <v xml:space="preserve">      Установка интеллектуальной системы учета электроэнергии филиала АО "Татэнергосбыт" - Буинское отделение</v>
      </c>
      <c r="B15" s="397"/>
      <c r="C15" s="397"/>
      <c r="D15" s="397"/>
      <c r="E15" s="397"/>
    </row>
    <row r="16" spans="1:5" s="205" customFormat="1" ht="15" customHeight="1" x14ac:dyDescent="0.2">
      <c r="A16" s="398" t="s">
        <v>232</v>
      </c>
      <c r="B16" s="398"/>
      <c r="C16" s="398"/>
      <c r="D16" s="398"/>
      <c r="E16" s="398"/>
    </row>
    <row r="17" spans="1:5" s="205" customFormat="1" ht="15" customHeight="1" x14ac:dyDescent="0.2">
      <c r="A17" s="206"/>
      <c r="B17" s="206"/>
      <c r="C17" s="206"/>
      <c r="D17" s="206"/>
      <c r="E17" s="206"/>
    </row>
    <row r="18" spans="1:5" s="205" customFormat="1" ht="15" customHeight="1" x14ac:dyDescent="0.2">
      <c r="A18" s="399" t="s">
        <v>299</v>
      </c>
      <c r="B18" s="399"/>
      <c r="C18" s="399"/>
      <c r="D18" s="399"/>
      <c r="E18" s="399"/>
    </row>
    <row r="20" spans="1:5" ht="15.75" thickBot="1" x14ac:dyDescent="0.3"/>
    <row r="21" spans="1:5" ht="51.75" customHeight="1" x14ac:dyDescent="0.25">
      <c r="B21" s="400" t="s">
        <v>300</v>
      </c>
      <c r="C21" s="401"/>
      <c r="D21" s="401"/>
    </row>
    <row r="22" spans="1:5" ht="92.25" customHeight="1" x14ac:dyDescent="0.25">
      <c r="B22" s="208" t="s">
        <v>427</v>
      </c>
      <c r="C22" s="251" t="s">
        <v>428</v>
      </c>
      <c r="D22" s="251" t="s">
        <v>301</v>
      </c>
    </row>
    <row r="23" spans="1:5" ht="15.75" thickBot="1" x14ac:dyDescent="0.3">
      <c r="B23" s="210">
        <v>2576</v>
      </c>
      <c r="C23" s="211">
        <v>3</v>
      </c>
      <c r="D23" s="212">
        <v>0.03</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5" zoomScaleNormal="85" zoomScaleSheetLayoutView="55" workbookViewId="0">
      <selection activeCell="A2" sqref="A2:J2"/>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29.14062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4.75" customHeight="1" x14ac:dyDescent="0.2">
      <c r="A2" s="324" t="str">
        <f>Титульный!A1</f>
        <v>Год раскрытия информации:    2023   год
Паспорт инвестиционного проекта
Акционерное общество "Татэнергосбыт"
L_ИСУТЭС_BuOE_4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2" s="324"/>
      <c r="C2" s="324"/>
      <c r="D2" s="324"/>
      <c r="E2" s="324"/>
      <c r="F2" s="324"/>
      <c r="G2" s="324"/>
      <c r="H2" s="324"/>
      <c r="I2" s="324"/>
      <c r="J2" s="324"/>
      <c r="K2" s="16"/>
      <c r="L2" s="16"/>
    </row>
    <row r="3" spans="1:19" ht="18.75" customHeight="1" x14ac:dyDescent="0.25">
      <c r="A3" s="405" t="s">
        <v>137</v>
      </c>
      <c r="B3" s="405"/>
      <c r="C3" s="405"/>
      <c r="D3" s="405"/>
      <c r="E3" s="405"/>
      <c r="F3" s="405"/>
      <c r="G3" s="405"/>
      <c r="H3" s="405"/>
      <c r="I3" s="405"/>
      <c r="J3" s="405"/>
    </row>
    <row r="4" spans="1:19" ht="16.5" thickBot="1" x14ac:dyDescent="0.3">
      <c r="A4" s="23"/>
      <c r="B4" s="23"/>
      <c r="C4" s="24"/>
      <c r="D4" s="24"/>
      <c r="E4" s="24"/>
      <c r="F4" s="24"/>
      <c r="G4" s="24"/>
      <c r="H4" s="24"/>
      <c r="I4" s="24"/>
      <c r="J4" s="24"/>
    </row>
    <row r="5" spans="1:19" ht="18.75" customHeight="1" x14ac:dyDescent="0.25">
      <c r="A5" s="406" t="s">
        <v>43</v>
      </c>
      <c r="B5" s="409" t="s">
        <v>44</v>
      </c>
      <c r="C5" s="412" t="s">
        <v>45</v>
      </c>
      <c r="D5" s="412"/>
      <c r="E5" s="412"/>
      <c r="F5" s="412"/>
      <c r="G5" s="413" t="s">
        <v>46</v>
      </c>
      <c r="H5" s="416" t="s">
        <v>47</v>
      </c>
      <c r="I5" s="409" t="s">
        <v>48</v>
      </c>
      <c r="J5" s="419" t="s">
        <v>49</v>
      </c>
    </row>
    <row r="6" spans="1:19" ht="73.5" customHeight="1" x14ac:dyDescent="0.25">
      <c r="A6" s="407"/>
      <c r="B6" s="410"/>
      <c r="C6" s="422" t="s">
        <v>50</v>
      </c>
      <c r="D6" s="422"/>
      <c r="E6" s="403" t="s">
        <v>174</v>
      </c>
      <c r="F6" s="404"/>
      <c r="G6" s="414"/>
      <c r="H6" s="417"/>
      <c r="I6" s="410"/>
      <c r="J6" s="420"/>
    </row>
    <row r="7" spans="1:19" ht="41.25" customHeight="1" thickBot="1" x14ac:dyDescent="0.3">
      <c r="A7" s="408"/>
      <c r="B7" s="411"/>
      <c r="C7" s="91" t="s">
        <v>51</v>
      </c>
      <c r="D7" s="91" t="s">
        <v>52</v>
      </c>
      <c r="E7" s="91" t="s">
        <v>51</v>
      </c>
      <c r="F7" s="91" t="s">
        <v>52</v>
      </c>
      <c r="G7" s="415"/>
      <c r="H7" s="418"/>
      <c r="I7" s="411"/>
      <c r="J7" s="421"/>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6" t="s">
        <v>253</v>
      </c>
      <c r="F10" s="26" t="s">
        <v>253</v>
      </c>
      <c r="G10" s="27" t="s">
        <v>253</v>
      </c>
      <c r="H10" s="26" t="s">
        <v>253</v>
      </c>
      <c r="I10" s="26" t="s">
        <v>253</v>
      </c>
      <c r="J10" s="179" t="s">
        <v>253</v>
      </c>
      <c r="K10" s="25"/>
      <c r="L10" s="25"/>
      <c r="M10" s="25"/>
      <c r="N10" s="25"/>
      <c r="O10" s="25"/>
      <c r="P10" s="25"/>
      <c r="Q10" s="25"/>
      <c r="R10" s="25"/>
      <c r="S10" s="25"/>
    </row>
    <row r="11" spans="1:19" s="28" customFormat="1" ht="37.5" x14ac:dyDescent="0.25">
      <c r="A11" s="93" t="s">
        <v>55</v>
      </c>
      <c r="B11" s="96" t="s">
        <v>58</v>
      </c>
      <c r="C11" s="140" t="s">
        <v>189</v>
      </c>
      <c r="D11" s="140" t="s">
        <v>189</v>
      </c>
      <c r="E11" s="26" t="s">
        <v>253</v>
      </c>
      <c r="F11" s="26" t="s">
        <v>253</v>
      </c>
      <c r="G11" s="27" t="s">
        <v>253</v>
      </c>
      <c r="H11" s="26" t="s">
        <v>253</v>
      </c>
      <c r="I11" s="26" t="s">
        <v>253</v>
      </c>
      <c r="J11" s="179" t="s">
        <v>253</v>
      </c>
      <c r="K11" s="29"/>
      <c r="L11" s="29"/>
      <c r="M11" s="29"/>
      <c r="N11" s="29"/>
      <c r="O11" s="29"/>
      <c r="P11" s="29"/>
      <c r="Q11" s="29"/>
      <c r="R11" s="29"/>
      <c r="S11" s="29"/>
    </row>
    <row r="12" spans="1:19" s="28" customFormat="1" ht="37.5" x14ac:dyDescent="0.25">
      <c r="A12" s="93" t="s">
        <v>57</v>
      </c>
      <c r="B12" s="96" t="s">
        <v>60</v>
      </c>
      <c r="C12" s="140" t="s">
        <v>189</v>
      </c>
      <c r="D12" s="140" t="s">
        <v>189</v>
      </c>
      <c r="E12" s="26" t="s">
        <v>253</v>
      </c>
      <c r="F12" s="26" t="s">
        <v>253</v>
      </c>
      <c r="G12" s="27" t="s">
        <v>253</v>
      </c>
      <c r="H12" s="26" t="s">
        <v>253</v>
      </c>
      <c r="I12" s="26" t="s">
        <v>253</v>
      </c>
      <c r="J12" s="179" t="s">
        <v>253</v>
      </c>
      <c r="K12" s="29"/>
      <c r="L12" s="29"/>
      <c r="M12" s="29"/>
      <c r="N12" s="29"/>
      <c r="O12" s="29"/>
      <c r="P12" s="29"/>
      <c r="Q12" s="29"/>
      <c r="R12" s="29"/>
      <c r="S12" s="29"/>
    </row>
    <row r="13" spans="1:19" s="28" customFormat="1" ht="37.5" x14ac:dyDescent="0.25">
      <c r="A13" s="93" t="s">
        <v>59</v>
      </c>
      <c r="B13" s="96" t="s">
        <v>62</v>
      </c>
      <c r="C13" s="140" t="s">
        <v>189</v>
      </c>
      <c r="D13" s="140" t="s">
        <v>189</v>
      </c>
      <c r="E13" s="26" t="s">
        <v>253</v>
      </c>
      <c r="F13" s="26" t="s">
        <v>253</v>
      </c>
      <c r="G13" s="27" t="s">
        <v>253</v>
      </c>
      <c r="H13" s="26" t="s">
        <v>253</v>
      </c>
      <c r="I13" s="26" t="s">
        <v>253</v>
      </c>
      <c r="J13" s="179" t="s">
        <v>253</v>
      </c>
      <c r="K13" s="29"/>
      <c r="L13" s="29"/>
      <c r="M13" s="29"/>
      <c r="N13" s="29"/>
      <c r="O13" s="29"/>
      <c r="P13" s="29"/>
      <c r="Q13" s="29"/>
      <c r="R13" s="29"/>
      <c r="S13" s="29"/>
    </row>
    <row r="14" spans="1:19" s="28" customFormat="1" ht="37.5" x14ac:dyDescent="0.25">
      <c r="A14" s="93" t="s">
        <v>61</v>
      </c>
      <c r="B14" s="96" t="s">
        <v>64</v>
      </c>
      <c r="C14" s="140" t="s">
        <v>189</v>
      </c>
      <c r="D14" s="140" t="s">
        <v>189</v>
      </c>
      <c r="E14" s="26" t="s">
        <v>253</v>
      </c>
      <c r="F14" s="26" t="s">
        <v>253</v>
      </c>
      <c r="G14" s="27" t="s">
        <v>253</v>
      </c>
      <c r="H14" s="26" t="s">
        <v>253</v>
      </c>
      <c r="I14" s="26" t="s">
        <v>253</v>
      </c>
      <c r="J14" s="179" t="s">
        <v>253</v>
      </c>
      <c r="K14" s="29"/>
      <c r="L14" s="29"/>
      <c r="M14" s="29"/>
      <c r="N14" s="29"/>
      <c r="O14" s="29"/>
      <c r="P14" s="29"/>
      <c r="Q14" s="29"/>
      <c r="R14" s="29"/>
      <c r="S14" s="29"/>
    </row>
    <row r="15" spans="1:19" s="28" customFormat="1" ht="56.25" x14ac:dyDescent="0.25">
      <c r="A15" s="93" t="s">
        <v>63</v>
      </c>
      <c r="B15" s="96" t="s">
        <v>66</v>
      </c>
      <c r="C15" s="140" t="s">
        <v>189</v>
      </c>
      <c r="D15" s="140" t="s">
        <v>189</v>
      </c>
      <c r="E15" s="26" t="s">
        <v>253</v>
      </c>
      <c r="F15" s="26" t="s">
        <v>253</v>
      </c>
      <c r="G15" s="27" t="s">
        <v>253</v>
      </c>
      <c r="H15" s="26" t="s">
        <v>253</v>
      </c>
      <c r="I15" s="26" t="s">
        <v>253</v>
      </c>
      <c r="J15" s="179" t="s">
        <v>253</v>
      </c>
      <c r="K15" s="29"/>
      <c r="L15" s="29"/>
      <c r="M15" s="29"/>
      <c r="N15" s="29"/>
      <c r="O15" s="29"/>
      <c r="P15" s="29"/>
      <c r="Q15" s="29"/>
      <c r="R15" s="29"/>
      <c r="S15" s="29"/>
    </row>
    <row r="16" spans="1:19" s="28" customFormat="1" ht="75" x14ac:dyDescent="0.25">
      <c r="A16" s="93" t="s">
        <v>65</v>
      </c>
      <c r="B16" s="96" t="s">
        <v>68</v>
      </c>
      <c r="C16" s="140" t="s">
        <v>189</v>
      </c>
      <c r="D16" s="140" t="s">
        <v>189</v>
      </c>
      <c r="E16" s="26" t="s">
        <v>253</v>
      </c>
      <c r="F16" s="26" t="s">
        <v>253</v>
      </c>
      <c r="G16" s="27" t="s">
        <v>253</v>
      </c>
      <c r="H16" s="26" t="s">
        <v>253</v>
      </c>
      <c r="I16" s="26" t="s">
        <v>253</v>
      </c>
      <c r="J16" s="179" t="s">
        <v>253</v>
      </c>
      <c r="K16" s="29"/>
      <c r="L16" s="29"/>
      <c r="M16" s="29"/>
      <c r="N16" s="29"/>
      <c r="O16" s="29"/>
      <c r="P16" s="29"/>
      <c r="Q16" s="29"/>
      <c r="R16" s="29"/>
      <c r="S16" s="29"/>
    </row>
    <row r="17" spans="1:19" s="28" customFormat="1" ht="37.5" x14ac:dyDescent="0.25">
      <c r="A17" s="93" t="s">
        <v>67</v>
      </c>
      <c r="B17" s="96" t="s">
        <v>70</v>
      </c>
      <c r="C17" s="140" t="s">
        <v>189</v>
      </c>
      <c r="D17" s="140" t="s">
        <v>189</v>
      </c>
      <c r="E17" s="26" t="s">
        <v>253</v>
      </c>
      <c r="F17" s="26" t="s">
        <v>253</v>
      </c>
      <c r="G17" s="27" t="s">
        <v>253</v>
      </c>
      <c r="H17" s="26" t="s">
        <v>253</v>
      </c>
      <c r="I17" s="26" t="s">
        <v>253</v>
      </c>
      <c r="J17" s="179" t="s">
        <v>253</v>
      </c>
      <c r="K17" s="29"/>
      <c r="L17" s="29"/>
      <c r="M17" s="29"/>
      <c r="N17" s="29"/>
      <c r="O17" s="29"/>
      <c r="P17" s="29"/>
      <c r="Q17" s="29"/>
      <c r="R17" s="29"/>
      <c r="S17" s="29"/>
    </row>
    <row r="18" spans="1:19" ht="37.5" x14ac:dyDescent="0.25">
      <c r="A18" s="93" t="s">
        <v>69</v>
      </c>
      <c r="B18" s="96" t="s">
        <v>72</v>
      </c>
      <c r="C18" s="140" t="s">
        <v>189</v>
      </c>
      <c r="D18" s="140" t="s">
        <v>189</v>
      </c>
      <c r="E18" s="26" t="s">
        <v>253</v>
      </c>
      <c r="F18" s="26" t="s">
        <v>253</v>
      </c>
      <c r="G18" s="27" t="s">
        <v>253</v>
      </c>
      <c r="H18" s="26" t="s">
        <v>253</v>
      </c>
      <c r="I18" s="26" t="s">
        <v>253</v>
      </c>
      <c r="J18" s="179" t="s">
        <v>253</v>
      </c>
      <c r="K18" s="29"/>
      <c r="L18" s="29"/>
      <c r="M18" s="29"/>
      <c r="N18" s="29"/>
      <c r="O18" s="29"/>
      <c r="P18" s="29"/>
      <c r="Q18" s="29"/>
      <c r="R18" s="29"/>
      <c r="S18" s="29"/>
    </row>
    <row r="19" spans="1:19" ht="18.75" x14ac:dyDescent="0.25">
      <c r="A19" s="93" t="s">
        <v>71</v>
      </c>
      <c r="B19" s="96" t="s">
        <v>73</v>
      </c>
      <c r="C19" s="140" t="s">
        <v>189</v>
      </c>
      <c r="D19" s="140" t="s">
        <v>189</v>
      </c>
      <c r="E19" s="26" t="s">
        <v>253</v>
      </c>
      <c r="F19" s="26" t="s">
        <v>253</v>
      </c>
      <c r="G19" s="27" t="s">
        <v>253</v>
      </c>
      <c r="H19" s="26" t="s">
        <v>253</v>
      </c>
      <c r="I19" s="26" t="s">
        <v>253</v>
      </c>
      <c r="J19" s="179" t="s">
        <v>253</v>
      </c>
      <c r="K19" s="29"/>
      <c r="L19" s="29"/>
      <c r="M19" s="29"/>
      <c r="N19" s="29"/>
      <c r="O19" s="29"/>
      <c r="P19" s="29"/>
      <c r="Q19" s="29"/>
      <c r="R19" s="29"/>
      <c r="S19" s="29"/>
    </row>
    <row r="20" spans="1:19" ht="18.75" x14ac:dyDescent="0.25">
      <c r="A20" s="94">
        <v>2</v>
      </c>
      <c r="B20" s="97" t="s">
        <v>74</v>
      </c>
      <c r="C20" s="142"/>
      <c r="D20" s="142"/>
      <c r="E20" s="53"/>
      <c r="F20" s="53"/>
      <c r="G20" s="53"/>
      <c r="H20" s="53"/>
      <c r="I20" s="53"/>
      <c r="J20" s="143"/>
      <c r="K20" s="29"/>
      <c r="L20" s="29"/>
      <c r="M20" s="29"/>
      <c r="N20" s="29"/>
      <c r="O20" s="29"/>
      <c r="P20" s="29"/>
      <c r="Q20" s="29"/>
      <c r="R20" s="29"/>
      <c r="S20" s="29"/>
    </row>
    <row r="21" spans="1:19" ht="75" x14ac:dyDescent="0.25">
      <c r="A21" s="93" t="s">
        <v>76</v>
      </c>
      <c r="B21" s="96" t="s">
        <v>75</v>
      </c>
      <c r="C21" s="157" t="s">
        <v>442</v>
      </c>
      <c r="D21" s="157" t="s">
        <v>443</v>
      </c>
      <c r="E21" s="284" t="s">
        <v>3961</v>
      </c>
      <c r="F21" s="284" t="s">
        <v>4017</v>
      </c>
      <c r="G21" s="30" t="s">
        <v>253</v>
      </c>
      <c r="H21" s="26" t="s">
        <v>253</v>
      </c>
      <c r="I21" s="26" t="s">
        <v>253</v>
      </c>
      <c r="J21" s="179" t="s">
        <v>253</v>
      </c>
      <c r="K21" s="29"/>
      <c r="L21" s="29"/>
      <c r="M21" s="29"/>
      <c r="N21" s="29"/>
      <c r="O21" s="29"/>
      <c r="P21" s="29"/>
      <c r="Q21" s="29"/>
      <c r="R21" s="29"/>
      <c r="S21" s="29"/>
    </row>
    <row r="22" spans="1:19" ht="18.75" x14ac:dyDescent="0.25">
      <c r="A22" s="93" t="s">
        <v>78</v>
      </c>
      <c r="B22" s="96" t="s">
        <v>77</v>
      </c>
      <c r="C22" s="157" t="s">
        <v>442</v>
      </c>
      <c r="D22" s="157" t="s">
        <v>443</v>
      </c>
      <c r="E22" s="284" t="s">
        <v>3961</v>
      </c>
      <c r="F22" s="284" t="s">
        <v>4018</v>
      </c>
      <c r="G22" s="27" t="s">
        <v>253</v>
      </c>
      <c r="H22" s="26" t="s">
        <v>253</v>
      </c>
      <c r="I22" s="26" t="s">
        <v>253</v>
      </c>
      <c r="J22" s="179" t="s">
        <v>253</v>
      </c>
      <c r="K22" s="29"/>
      <c r="L22" s="29"/>
      <c r="M22" s="29"/>
      <c r="N22" s="29"/>
      <c r="O22" s="29"/>
      <c r="P22" s="29"/>
      <c r="Q22" s="29"/>
      <c r="R22" s="29"/>
      <c r="S22" s="29"/>
    </row>
    <row r="23" spans="1:19" ht="56.25" x14ac:dyDescent="0.25">
      <c r="A23" s="94">
        <v>3</v>
      </c>
      <c r="B23" s="97" t="s">
        <v>79</v>
      </c>
      <c r="C23" s="54"/>
      <c r="D23" s="54"/>
      <c r="E23" s="285"/>
      <c r="F23" s="285"/>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86" t="s">
        <v>253</v>
      </c>
      <c r="F24" s="286" t="s">
        <v>253</v>
      </c>
      <c r="G24" s="30" t="s">
        <v>253</v>
      </c>
      <c r="H24" s="26" t="s">
        <v>253</v>
      </c>
      <c r="I24" s="26" t="s">
        <v>253</v>
      </c>
      <c r="J24" s="179" t="s">
        <v>253</v>
      </c>
      <c r="K24" s="25"/>
      <c r="L24" s="25"/>
      <c r="M24" s="25"/>
      <c r="N24" s="25"/>
      <c r="O24" s="25"/>
      <c r="P24" s="25"/>
      <c r="Q24" s="25"/>
      <c r="R24" s="25"/>
      <c r="S24" s="25"/>
    </row>
    <row r="25" spans="1:19" ht="18.75" x14ac:dyDescent="0.25">
      <c r="A25" s="93" t="s">
        <v>83</v>
      </c>
      <c r="B25" s="96" t="s">
        <v>82</v>
      </c>
      <c r="C25" s="157" t="s">
        <v>189</v>
      </c>
      <c r="D25" s="157" t="s">
        <v>189</v>
      </c>
      <c r="E25" s="286" t="s">
        <v>253</v>
      </c>
      <c r="F25" s="286" t="s">
        <v>253</v>
      </c>
      <c r="G25" s="27" t="s">
        <v>253</v>
      </c>
      <c r="H25" s="26" t="s">
        <v>253</v>
      </c>
      <c r="I25" s="26" t="s">
        <v>253</v>
      </c>
      <c r="J25" s="179" t="s">
        <v>253</v>
      </c>
      <c r="K25" s="29"/>
      <c r="L25" s="29"/>
      <c r="M25" s="29"/>
      <c r="N25" s="29"/>
      <c r="O25" s="29"/>
      <c r="P25" s="29"/>
      <c r="Q25" s="29"/>
      <c r="R25" s="29"/>
      <c r="S25" s="29"/>
    </row>
    <row r="26" spans="1:19" ht="18.75" x14ac:dyDescent="0.25">
      <c r="A26" s="93" t="s">
        <v>85</v>
      </c>
      <c r="B26" s="96" t="s">
        <v>84</v>
      </c>
      <c r="C26" s="157" t="s">
        <v>189</v>
      </c>
      <c r="D26" s="157" t="s">
        <v>189</v>
      </c>
      <c r="E26" s="286" t="s">
        <v>253</v>
      </c>
      <c r="F26" s="286" t="s">
        <v>253</v>
      </c>
      <c r="G26" s="27" t="s">
        <v>253</v>
      </c>
      <c r="H26" s="26" t="s">
        <v>253</v>
      </c>
      <c r="I26" s="26" t="s">
        <v>253</v>
      </c>
      <c r="J26" s="179" t="s">
        <v>253</v>
      </c>
      <c r="K26" s="29"/>
      <c r="L26" s="29"/>
      <c r="M26" s="29"/>
      <c r="N26" s="29"/>
      <c r="O26" s="29"/>
      <c r="P26" s="29"/>
      <c r="Q26" s="29"/>
      <c r="R26" s="29"/>
      <c r="S26" s="29"/>
    </row>
    <row r="27" spans="1:19" ht="93.75" x14ac:dyDescent="0.25">
      <c r="A27" s="93" t="s">
        <v>87</v>
      </c>
      <c r="B27" s="96" t="s">
        <v>86</v>
      </c>
      <c r="C27" s="157" t="s">
        <v>189</v>
      </c>
      <c r="D27" s="157" t="s">
        <v>189</v>
      </c>
      <c r="E27" s="286" t="s">
        <v>253</v>
      </c>
      <c r="F27" s="286" t="s">
        <v>253</v>
      </c>
      <c r="G27" s="27" t="s">
        <v>253</v>
      </c>
      <c r="H27" s="26" t="s">
        <v>253</v>
      </c>
      <c r="I27" s="26" t="s">
        <v>253</v>
      </c>
      <c r="J27" s="179" t="s">
        <v>253</v>
      </c>
      <c r="K27" s="29"/>
      <c r="L27" s="29"/>
      <c r="M27" s="29"/>
      <c r="N27" s="29"/>
      <c r="O27" s="29"/>
      <c r="P27" s="29"/>
      <c r="Q27" s="29"/>
      <c r="R27" s="29"/>
      <c r="S27" s="29"/>
    </row>
    <row r="28" spans="1:19" ht="187.5" x14ac:dyDescent="0.25">
      <c r="A28" s="93" t="s">
        <v>89</v>
      </c>
      <c r="B28" s="96" t="s">
        <v>88</v>
      </c>
      <c r="C28" s="157" t="s">
        <v>189</v>
      </c>
      <c r="D28" s="157" t="s">
        <v>189</v>
      </c>
      <c r="E28" s="286" t="s">
        <v>253</v>
      </c>
      <c r="F28" s="286" t="s">
        <v>253</v>
      </c>
      <c r="G28" s="27" t="s">
        <v>253</v>
      </c>
      <c r="H28" s="26" t="s">
        <v>253</v>
      </c>
      <c r="I28" s="26" t="s">
        <v>253</v>
      </c>
      <c r="J28" s="179" t="s">
        <v>253</v>
      </c>
      <c r="K28" s="29"/>
      <c r="L28" s="29"/>
      <c r="M28" s="29"/>
      <c r="N28" s="29"/>
      <c r="O28" s="29"/>
      <c r="P28" s="29"/>
      <c r="Q28" s="29"/>
      <c r="R28" s="29"/>
      <c r="S28" s="29"/>
    </row>
    <row r="29" spans="1:19" ht="18.75" x14ac:dyDescent="0.25">
      <c r="A29" s="93" t="s">
        <v>102</v>
      </c>
      <c r="B29" s="96" t="s">
        <v>90</v>
      </c>
      <c r="C29" s="157" t="s">
        <v>442</v>
      </c>
      <c r="D29" s="157" t="s">
        <v>444</v>
      </c>
      <c r="E29" s="286" t="s">
        <v>4017</v>
      </c>
      <c r="F29" s="286" t="s">
        <v>4019</v>
      </c>
      <c r="G29" s="27" t="s">
        <v>253</v>
      </c>
      <c r="H29" s="26" t="s">
        <v>253</v>
      </c>
      <c r="I29" s="26" t="s">
        <v>253</v>
      </c>
      <c r="J29" s="179" t="s">
        <v>253</v>
      </c>
      <c r="K29" s="29"/>
      <c r="L29" s="29"/>
      <c r="M29" s="29"/>
      <c r="N29" s="29"/>
      <c r="O29" s="29"/>
      <c r="P29" s="29"/>
      <c r="Q29" s="29"/>
      <c r="R29" s="29"/>
      <c r="S29" s="29"/>
    </row>
    <row r="30" spans="1:19" ht="18.75" x14ac:dyDescent="0.25">
      <c r="A30" s="94">
        <v>4</v>
      </c>
      <c r="B30" s="97" t="s">
        <v>91</v>
      </c>
      <c r="C30" s="142"/>
      <c r="D30" s="142"/>
      <c r="E30" s="287"/>
      <c r="F30" s="287"/>
      <c r="G30" s="53"/>
      <c r="H30" s="53"/>
      <c r="I30" s="53"/>
      <c r="J30" s="143"/>
      <c r="K30" s="29"/>
      <c r="L30" s="29"/>
      <c r="M30" s="29"/>
      <c r="N30" s="29"/>
      <c r="O30" s="29"/>
      <c r="P30" s="29"/>
      <c r="Q30" s="29"/>
      <c r="R30" s="29"/>
      <c r="S30" s="29"/>
    </row>
    <row r="31" spans="1:19" ht="37.5" x14ac:dyDescent="0.25">
      <c r="A31" s="93" t="s">
        <v>93</v>
      </c>
      <c r="B31" s="96" t="s">
        <v>92</v>
      </c>
      <c r="C31" s="141" t="s">
        <v>445</v>
      </c>
      <c r="D31" s="141" t="s">
        <v>444</v>
      </c>
      <c r="E31" s="286" t="s">
        <v>253</v>
      </c>
      <c r="F31" s="286" t="s">
        <v>253</v>
      </c>
      <c r="G31" s="30" t="s">
        <v>253</v>
      </c>
      <c r="H31" s="26" t="s">
        <v>253</v>
      </c>
      <c r="I31" s="26" t="s">
        <v>253</v>
      </c>
      <c r="J31" s="179" t="s">
        <v>253</v>
      </c>
      <c r="K31" s="25"/>
      <c r="L31" s="25"/>
      <c r="M31" s="25"/>
      <c r="N31" s="25"/>
      <c r="O31" s="25"/>
      <c r="P31" s="25"/>
      <c r="Q31" s="25"/>
      <c r="R31" s="25"/>
      <c r="S31" s="25"/>
    </row>
    <row r="32" spans="1:19" ht="93.75" x14ac:dyDescent="0.25">
      <c r="A32" s="93" t="s">
        <v>94</v>
      </c>
      <c r="B32" s="96" t="s">
        <v>135</v>
      </c>
      <c r="C32" s="141" t="s">
        <v>189</v>
      </c>
      <c r="D32" s="141" t="s">
        <v>189</v>
      </c>
      <c r="E32" s="286" t="s">
        <v>253</v>
      </c>
      <c r="F32" s="286" t="s">
        <v>253</v>
      </c>
      <c r="G32" s="27" t="s">
        <v>253</v>
      </c>
      <c r="H32" s="26" t="s">
        <v>253</v>
      </c>
      <c r="I32" s="26" t="s">
        <v>253</v>
      </c>
      <c r="J32" s="179" t="s">
        <v>253</v>
      </c>
      <c r="K32" s="29"/>
      <c r="L32" s="29"/>
      <c r="M32" s="29"/>
      <c r="N32" s="29"/>
      <c r="O32" s="29"/>
      <c r="P32" s="29"/>
      <c r="Q32" s="29"/>
      <c r="R32" s="29"/>
      <c r="S32" s="29"/>
    </row>
    <row r="33" spans="1:19" ht="75" x14ac:dyDescent="0.25">
      <c r="A33" s="93" t="s">
        <v>96</v>
      </c>
      <c r="B33" s="96" t="s">
        <v>95</v>
      </c>
      <c r="C33" s="141" t="s">
        <v>189</v>
      </c>
      <c r="D33" s="141" t="s">
        <v>189</v>
      </c>
      <c r="E33" s="286" t="s">
        <v>4017</v>
      </c>
      <c r="F33" s="286" t="s">
        <v>4019</v>
      </c>
      <c r="G33" s="27" t="s">
        <v>253</v>
      </c>
      <c r="H33" s="26" t="s">
        <v>253</v>
      </c>
      <c r="I33" s="26" t="s">
        <v>253</v>
      </c>
      <c r="J33" s="179" t="s">
        <v>253</v>
      </c>
      <c r="K33" s="29"/>
      <c r="L33" s="29"/>
      <c r="M33" s="29"/>
      <c r="N33" s="29"/>
      <c r="O33" s="29"/>
      <c r="P33" s="29"/>
      <c r="Q33" s="29"/>
      <c r="R33" s="29"/>
      <c r="S33" s="29"/>
    </row>
    <row r="34" spans="1:19" ht="75" x14ac:dyDescent="0.25">
      <c r="A34" s="93" t="s">
        <v>98</v>
      </c>
      <c r="B34" s="96" t="s">
        <v>97</v>
      </c>
      <c r="C34" s="157" t="s">
        <v>189</v>
      </c>
      <c r="D34" s="157" t="s">
        <v>189</v>
      </c>
      <c r="E34" s="286" t="s">
        <v>253</v>
      </c>
      <c r="F34" s="286" t="s">
        <v>253</v>
      </c>
      <c r="G34" s="27" t="s">
        <v>253</v>
      </c>
      <c r="H34" s="26" t="s">
        <v>253</v>
      </c>
      <c r="I34" s="26" t="s">
        <v>253</v>
      </c>
      <c r="J34" s="179" t="s">
        <v>253</v>
      </c>
      <c r="K34" s="29"/>
      <c r="L34" s="29"/>
      <c r="M34" s="29"/>
      <c r="N34" s="29"/>
      <c r="O34" s="29"/>
      <c r="P34" s="29"/>
      <c r="Q34" s="29"/>
      <c r="R34" s="29"/>
      <c r="S34" s="29"/>
    </row>
    <row r="35" spans="1:19" ht="37.5" x14ac:dyDescent="0.25">
      <c r="A35" s="93" t="s">
        <v>100</v>
      </c>
      <c r="B35" s="98" t="s">
        <v>99</v>
      </c>
      <c r="C35" s="157" t="s">
        <v>445</v>
      </c>
      <c r="D35" s="157" t="s">
        <v>444</v>
      </c>
      <c r="E35" s="286" t="s">
        <v>4017</v>
      </c>
      <c r="F35" s="286" t="s">
        <v>4019</v>
      </c>
      <c r="G35" s="27" t="s">
        <v>253</v>
      </c>
      <c r="H35" s="26" t="s">
        <v>253</v>
      </c>
      <c r="I35" s="26" t="s">
        <v>253</v>
      </c>
      <c r="J35" s="179" t="s">
        <v>253</v>
      </c>
      <c r="K35" s="29"/>
      <c r="L35" s="29"/>
      <c r="M35" s="29"/>
      <c r="N35" s="29"/>
      <c r="O35" s="29"/>
      <c r="P35" s="29"/>
      <c r="Q35" s="29"/>
      <c r="R35" s="29"/>
      <c r="S35" s="29"/>
    </row>
    <row r="36" spans="1:19" ht="38.25" thickBot="1" x14ac:dyDescent="0.3">
      <c r="A36" s="95" t="s">
        <v>103</v>
      </c>
      <c r="B36" s="99" t="s">
        <v>101</v>
      </c>
      <c r="C36" s="157" t="s">
        <v>189</v>
      </c>
      <c r="D36" s="157" t="s">
        <v>189</v>
      </c>
      <c r="E36" s="288" t="s">
        <v>253</v>
      </c>
      <c r="F36" s="288" t="s">
        <v>253</v>
      </c>
      <c r="G36" s="38" t="s">
        <v>253</v>
      </c>
      <c r="H36" s="38" t="s">
        <v>253</v>
      </c>
      <c r="I36" s="38" t="s">
        <v>253</v>
      </c>
      <c r="J36" s="180" t="s">
        <v>253</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3"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7" zoomScale="60" zoomScaleNormal="70" workbookViewId="0">
      <selection activeCell="K23" sqref="K23"/>
    </sheetView>
  </sheetViews>
  <sheetFormatPr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22" customWidth="1"/>
    <col min="8" max="8" width="9" style="22" customWidth="1"/>
    <col min="9" max="9" width="5.42578125" style="22" customWidth="1"/>
    <col min="10" max="10" width="8.140625" style="22" customWidth="1"/>
    <col min="11" max="11" width="6.7109375" style="22" customWidth="1"/>
    <col min="12" max="12" width="6.7109375" style="213" customWidth="1"/>
    <col min="13" max="13" width="7" style="213" customWidth="1"/>
    <col min="14" max="14" width="8.5703125" style="213" customWidth="1"/>
    <col min="15" max="15" width="6.140625" style="213" customWidth="1"/>
    <col min="16" max="16" width="10.140625" style="213" customWidth="1"/>
    <col min="17" max="19" width="6.140625" style="213" customWidth="1"/>
    <col min="20" max="20" width="13.140625" style="213" customWidth="1"/>
    <col min="21" max="21" width="24.85546875" style="213" customWidth="1"/>
    <col min="22" max="16384" width="9.140625" style="213"/>
  </cols>
  <sheetData>
    <row r="1" spans="1:21" ht="18.75" x14ac:dyDescent="0.25">
      <c r="A1" s="22"/>
      <c r="B1" s="22"/>
      <c r="C1" s="22"/>
      <c r="D1" s="22"/>
      <c r="E1" s="22"/>
      <c r="F1" s="22"/>
      <c r="L1" s="22"/>
      <c r="M1" s="22"/>
      <c r="U1" s="163" t="s">
        <v>225</v>
      </c>
    </row>
    <row r="2" spans="1:21" ht="18.75" x14ac:dyDescent="0.3">
      <c r="A2" s="22"/>
      <c r="B2" s="22"/>
      <c r="C2" s="22"/>
      <c r="D2" s="22"/>
      <c r="E2" s="22"/>
      <c r="F2" s="22"/>
      <c r="L2" s="22"/>
      <c r="M2" s="22"/>
      <c r="U2" s="164" t="s">
        <v>226</v>
      </c>
    </row>
    <row r="3" spans="1:21" ht="18.75" x14ac:dyDescent="0.3">
      <c r="A3" s="22"/>
      <c r="B3" s="22"/>
      <c r="C3" s="22"/>
      <c r="D3" s="22"/>
      <c r="E3" s="22"/>
      <c r="F3" s="22"/>
      <c r="L3" s="22"/>
      <c r="M3" s="22"/>
      <c r="U3" s="164" t="s">
        <v>227</v>
      </c>
    </row>
    <row r="4" spans="1:21" ht="18.75" customHeight="1" x14ac:dyDescent="0.25">
      <c r="A4" s="357" t="str">
        <f>'4. паспортбюджет'!A5:O5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row>
    <row r="5" spans="1:21" ht="18.75" x14ac:dyDescent="0.3">
      <c r="A5" s="22"/>
      <c r="B5" s="22"/>
      <c r="C5" s="22"/>
      <c r="D5" s="22"/>
      <c r="E5" s="22"/>
      <c r="F5" s="22"/>
      <c r="L5" s="22"/>
      <c r="M5" s="22"/>
      <c r="U5" s="164"/>
    </row>
    <row r="6" spans="1:21" ht="18.75" x14ac:dyDescent="0.25">
      <c r="A6" s="348" t="s">
        <v>228</v>
      </c>
      <c r="B6" s="348"/>
      <c r="C6" s="348"/>
      <c r="D6" s="348"/>
      <c r="E6" s="348"/>
      <c r="F6" s="348"/>
      <c r="G6" s="348"/>
      <c r="H6" s="348"/>
      <c r="I6" s="348"/>
      <c r="J6" s="348"/>
      <c r="K6" s="348"/>
      <c r="L6" s="348"/>
      <c r="M6" s="348"/>
      <c r="N6" s="348"/>
      <c r="O6" s="348"/>
      <c r="P6" s="348"/>
      <c r="Q6" s="348"/>
      <c r="R6" s="348"/>
      <c r="S6" s="348"/>
      <c r="T6" s="348"/>
      <c r="U6" s="348"/>
    </row>
    <row r="7" spans="1:21" ht="18.75" x14ac:dyDescent="0.25">
      <c r="A7" s="166"/>
      <c r="B7" s="166"/>
      <c r="C7" s="166"/>
      <c r="D7" s="166"/>
      <c r="E7" s="166"/>
      <c r="F7" s="166"/>
      <c r="G7" s="166"/>
      <c r="H7" s="166"/>
      <c r="I7" s="166"/>
      <c r="J7" s="214"/>
      <c r="K7" s="214"/>
      <c r="L7" s="214"/>
      <c r="M7" s="214"/>
      <c r="N7" s="214"/>
      <c r="O7" s="214"/>
      <c r="P7" s="214"/>
      <c r="Q7" s="214"/>
      <c r="R7" s="214"/>
      <c r="S7" s="214"/>
      <c r="T7" s="214"/>
      <c r="U7" s="214"/>
    </row>
    <row r="8" spans="1:21" x14ac:dyDescent="0.25">
      <c r="A8" s="358" t="str">
        <f>'[1]4. паспортбюджет'!A9:O9</f>
        <v xml:space="preserve">                                        Акционерное общество "Татэнергосбыт"                            </v>
      </c>
      <c r="B8" s="358"/>
      <c r="C8" s="358"/>
      <c r="D8" s="358"/>
      <c r="E8" s="358"/>
      <c r="F8" s="358"/>
      <c r="G8" s="358"/>
      <c r="H8" s="358"/>
      <c r="I8" s="358"/>
      <c r="J8" s="358"/>
      <c r="K8" s="358"/>
      <c r="L8" s="358"/>
      <c r="M8" s="358"/>
      <c r="N8" s="358"/>
      <c r="O8" s="358"/>
      <c r="P8" s="358"/>
      <c r="Q8" s="358"/>
      <c r="R8" s="358"/>
      <c r="S8" s="358"/>
      <c r="T8" s="358"/>
      <c r="U8" s="358"/>
    </row>
    <row r="9" spans="1:21" ht="18.75" customHeight="1" x14ac:dyDescent="0.25">
      <c r="A9" s="359" t="s">
        <v>230</v>
      </c>
      <c r="B9" s="359"/>
      <c r="C9" s="359"/>
      <c r="D9" s="359"/>
      <c r="E9" s="359"/>
      <c r="F9" s="359"/>
      <c r="G9" s="359"/>
      <c r="H9" s="359"/>
      <c r="I9" s="359"/>
      <c r="J9" s="359"/>
      <c r="K9" s="359"/>
      <c r="L9" s="359"/>
      <c r="M9" s="359"/>
      <c r="N9" s="359"/>
      <c r="O9" s="359"/>
      <c r="P9" s="359"/>
      <c r="Q9" s="359"/>
      <c r="R9" s="359"/>
      <c r="S9" s="359"/>
      <c r="T9" s="359"/>
      <c r="U9" s="359"/>
    </row>
    <row r="10" spans="1:21" ht="18.75" x14ac:dyDescent="0.25">
      <c r="A10" s="166"/>
      <c r="B10" s="166"/>
      <c r="C10" s="166"/>
      <c r="D10" s="166"/>
      <c r="E10" s="166"/>
      <c r="F10" s="166"/>
      <c r="G10" s="166"/>
      <c r="H10" s="166"/>
      <c r="I10" s="166"/>
      <c r="J10" s="214"/>
      <c r="K10" s="214"/>
      <c r="L10" s="214"/>
      <c r="M10" s="214"/>
      <c r="N10" s="214"/>
      <c r="O10" s="214"/>
      <c r="P10" s="214"/>
      <c r="Q10" s="214"/>
      <c r="R10" s="214"/>
      <c r="S10" s="214"/>
      <c r="T10" s="214"/>
      <c r="U10" s="214"/>
    </row>
    <row r="11" spans="1:21" x14ac:dyDescent="0.25">
      <c r="A11" s="358" t="str">
        <f>'4. паспортбюджет'!A12:O12</f>
        <v xml:space="preserve">                                                       L_ИСУТЭС_BuOE_4                                      </v>
      </c>
      <c r="B11" s="358"/>
      <c r="C11" s="358"/>
      <c r="D11" s="358"/>
      <c r="E11" s="358"/>
      <c r="F11" s="358"/>
      <c r="G11" s="358"/>
      <c r="H11" s="358"/>
      <c r="I11" s="358"/>
      <c r="J11" s="358"/>
      <c r="K11" s="358"/>
      <c r="L11" s="358"/>
      <c r="M11" s="358"/>
      <c r="N11" s="358"/>
      <c r="O11" s="358"/>
      <c r="P11" s="358"/>
      <c r="Q11" s="358"/>
      <c r="R11" s="358"/>
      <c r="S11" s="358"/>
      <c r="T11" s="358"/>
      <c r="U11" s="358"/>
    </row>
    <row r="12" spans="1:21" x14ac:dyDescent="0.25">
      <c r="A12" s="359" t="s">
        <v>231</v>
      </c>
      <c r="B12" s="359"/>
      <c r="C12" s="359"/>
      <c r="D12" s="359"/>
      <c r="E12" s="359"/>
      <c r="F12" s="359"/>
      <c r="G12" s="359"/>
      <c r="H12" s="359"/>
      <c r="I12" s="359"/>
      <c r="J12" s="359"/>
      <c r="K12" s="359"/>
      <c r="L12" s="359"/>
      <c r="M12" s="359"/>
      <c r="N12" s="359"/>
      <c r="O12" s="359"/>
      <c r="P12" s="359"/>
      <c r="Q12" s="359"/>
      <c r="R12" s="359"/>
      <c r="S12" s="359"/>
      <c r="T12" s="359"/>
      <c r="U12" s="359"/>
    </row>
    <row r="13" spans="1:21" ht="16.5" customHeight="1" x14ac:dyDescent="0.3">
      <c r="A13" s="181"/>
      <c r="B13" s="181"/>
      <c r="C13" s="181"/>
      <c r="D13" s="181"/>
      <c r="E13" s="181"/>
      <c r="F13" s="181"/>
      <c r="G13" s="181"/>
      <c r="H13" s="181"/>
      <c r="I13" s="181"/>
      <c r="J13" s="215"/>
      <c r="K13" s="215"/>
      <c r="L13" s="215"/>
      <c r="M13" s="215"/>
      <c r="N13" s="215"/>
      <c r="O13" s="215"/>
      <c r="P13" s="215"/>
      <c r="Q13" s="215"/>
      <c r="R13" s="215"/>
      <c r="S13" s="215"/>
      <c r="T13" s="215"/>
      <c r="U13" s="215"/>
    </row>
    <row r="14" spans="1:21" x14ac:dyDescent="0.25">
      <c r="A14" s="358" t="str">
        <f>'4. паспортбюджет'!A15:O15</f>
        <v xml:space="preserve">      Установка интеллектуальной системы учета электроэнергии филиала АО "Татэнергосбыт" - Буинское отделение</v>
      </c>
      <c r="B14" s="358"/>
      <c r="C14" s="358"/>
      <c r="D14" s="358"/>
      <c r="E14" s="358"/>
      <c r="F14" s="358"/>
      <c r="G14" s="358"/>
      <c r="H14" s="358"/>
      <c r="I14" s="358"/>
      <c r="J14" s="358"/>
      <c r="K14" s="358"/>
      <c r="L14" s="358"/>
      <c r="M14" s="358"/>
      <c r="N14" s="358"/>
      <c r="O14" s="358"/>
      <c r="P14" s="358"/>
      <c r="Q14" s="358"/>
      <c r="R14" s="358"/>
      <c r="S14" s="358"/>
      <c r="T14" s="358"/>
      <c r="U14" s="358"/>
    </row>
    <row r="15" spans="1:21" ht="15.75" customHeight="1" x14ac:dyDescent="0.25">
      <c r="A15" s="359" t="s">
        <v>232</v>
      </c>
      <c r="B15" s="359"/>
      <c r="C15" s="359"/>
      <c r="D15" s="359"/>
      <c r="E15" s="359"/>
      <c r="F15" s="359"/>
      <c r="G15" s="359"/>
      <c r="H15" s="359"/>
      <c r="I15" s="359"/>
      <c r="J15" s="359"/>
      <c r="K15" s="359"/>
      <c r="L15" s="359"/>
      <c r="M15" s="359"/>
      <c r="N15" s="359"/>
      <c r="O15" s="359"/>
      <c r="P15" s="359"/>
      <c r="Q15" s="359"/>
      <c r="R15" s="359"/>
      <c r="S15" s="359"/>
      <c r="T15" s="359"/>
      <c r="U15" s="359"/>
    </row>
    <row r="16" spans="1:21"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24" x14ac:dyDescent="0.25">
      <c r="A17" s="22"/>
      <c r="L17" s="22"/>
      <c r="M17" s="22"/>
      <c r="N17" s="22"/>
      <c r="O17" s="22"/>
      <c r="P17" s="22"/>
      <c r="Q17" s="22"/>
      <c r="R17" s="22"/>
      <c r="S17" s="22"/>
      <c r="T17" s="22"/>
    </row>
    <row r="18" spans="1:24" x14ac:dyDescent="0.25">
      <c r="A18" s="424" t="s">
        <v>302</v>
      </c>
      <c r="B18" s="424"/>
      <c r="C18" s="424"/>
      <c r="D18" s="424"/>
      <c r="E18" s="424"/>
      <c r="F18" s="424"/>
      <c r="G18" s="424"/>
      <c r="H18" s="424"/>
      <c r="I18" s="424"/>
      <c r="J18" s="424"/>
      <c r="K18" s="424"/>
      <c r="L18" s="424"/>
      <c r="M18" s="424"/>
      <c r="N18" s="424"/>
      <c r="O18" s="424"/>
      <c r="P18" s="424"/>
      <c r="Q18" s="424"/>
      <c r="R18" s="424"/>
      <c r="S18" s="424"/>
      <c r="T18" s="424"/>
      <c r="U18" s="424"/>
    </row>
    <row r="19" spans="1:24" x14ac:dyDescent="0.25">
      <c r="A19" s="22"/>
      <c r="B19" s="22"/>
      <c r="C19" s="22"/>
      <c r="D19" s="22"/>
      <c r="E19" s="22"/>
      <c r="F19" s="22"/>
      <c r="L19" s="22"/>
      <c r="M19" s="22"/>
      <c r="N19" s="22"/>
      <c r="O19" s="22"/>
      <c r="P19" s="22"/>
      <c r="Q19" s="22"/>
      <c r="R19" s="22"/>
      <c r="S19" s="22"/>
      <c r="T19" s="22"/>
    </row>
    <row r="20" spans="1:24" ht="33" customHeight="1" x14ac:dyDescent="0.25">
      <c r="A20" s="425" t="s">
        <v>303</v>
      </c>
      <c r="B20" s="425" t="s">
        <v>304</v>
      </c>
      <c r="C20" s="428" t="s">
        <v>305</v>
      </c>
      <c r="D20" s="428"/>
      <c r="E20" s="429" t="s">
        <v>306</v>
      </c>
      <c r="F20" s="429"/>
      <c r="G20" s="425" t="s">
        <v>446</v>
      </c>
      <c r="H20" s="430">
        <v>2022</v>
      </c>
      <c r="I20" s="431"/>
      <c r="J20" s="431"/>
      <c r="K20" s="431"/>
      <c r="L20" s="430">
        <v>2023</v>
      </c>
      <c r="M20" s="431"/>
      <c r="N20" s="431"/>
      <c r="O20" s="431"/>
      <c r="P20" s="430">
        <v>2024</v>
      </c>
      <c r="Q20" s="431"/>
      <c r="R20" s="431"/>
      <c r="S20" s="431"/>
      <c r="T20" s="432" t="s">
        <v>307</v>
      </c>
      <c r="U20" s="433"/>
      <c r="V20" s="216"/>
      <c r="W20" s="216"/>
      <c r="X20" s="216"/>
    </row>
    <row r="21" spans="1:24" ht="99.75" customHeight="1" x14ac:dyDescent="0.25">
      <c r="A21" s="426"/>
      <c r="B21" s="426"/>
      <c r="C21" s="428"/>
      <c r="D21" s="428"/>
      <c r="E21" s="429"/>
      <c r="F21" s="429"/>
      <c r="G21" s="426"/>
      <c r="H21" s="428" t="s">
        <v>50</v>
      </c>
      <c r="I21" s="428"/>
      <c r="J21" s="428" t="s">
        <v>308</v>
      </c>
      <c r="K21" s="428"/>
      <c r="L21" s="428" t="s">
        <v>50</v>
      </c>
      <c r="M21" s="428"/>
      <c r="N21" s="428" t="s">
        <v>308</v>
      </c>
      <c r="O21" s="428"/>
      <c r="P21" s="428" t="s">
        <v>50</v>
      </c>
      <c r="Q21" s="428"/>
      <c r="R21" s="428" t="s">
        <v>308</v>
      </c>
      <c r="S21" s="428"/>
      <c r="T21" s="434"/>
      <c r="U21" s="435"/>
    </row>
    <row r="22" spans="1:24" ht="89.25" customHeight="1" x14ac:dyDescent="0.25">
      <c r="A22" s="427"/>
      <c r="B22" s="427"/>
      <c r="C22" s="209" t="s">
        <v>50</v>
      </c>
      <c r="D22" s="209" t="s">
        <v>309</v>
      </c>
      <c r="E22" s="217" t="s">
        <v>447</v>
      </c>
      <c r="F22" s="217" t="s">
        <v>448</v>
      </c>
      <c r="G22" s="427"/>
      <c r="H22" s="218" t="s">
        <v>310</v>
      </c>
      <c r="I22" s="218" t="s">
        <v>311</v>
      </c>
      <c r="J22" s="218" t="s">
        <v>310</v>
      </c>
      <c r="K22" s="218" t="s">
        <v>4409</v>
      </c>
      <c r="L22" s="218" t="s">
        <v>310</v>
      </c>
      <c r="M22" s="218" t="s">
        <v>311</v>
      </c>
      <c r="N22" s="218" t="s">
        <v>310</v>
      </c>
      <c r="O22" s="218" t="s">
        <v>311</v>
      </c>
      <c r="P22" s="218" t="s">
        <v>310</v>
      </c>
      <c r="Q22" s="218" t="s">
        <v>311</v>
      </c>
      <c r="R22" s="218" t="s">
        <v>310</v>
      </c>
      <c r="S22" s="218" t="s">
        <v>311</v>
      </c>
      <c r="T22" s="209" t="s">
        <v>312</v>
      </c>
      <c r="U22" s="209" t="s">
        <v>309</v>
      </c>
    </row>
    <row r="23" spans="1:24"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row>
    <row r="24" spans="1:24" ht="47.25" customHeight="1" x14ac:dyDescent="0.25">
      <c r="A24" s="220">
        <v>1</v>
      </c>
      <c r="B24" s="221" t="s">
        <v>313</v>
      </c>
      <c r="C24" s="222">
        <f>C27</f>
        <v>42.109751999999993</v>
      </c>
      <c r="D24" s="219" t="s">
        <v>253</v>
      </c>
      <c r="E24" s="223" t="s">
        <v>253</v>
      </c>
      <c r="F24" s="223" t="s">
        <v>253</v>
      </c>
      <c r="G24" s="224" t="s">
        <v>253</v>
      </c>
      <c r="H24" s="222">
        <f>H27</f>
        <v>15.876755999999999</v>
      </c>
      <c r="I24" s="224" t="s">
        <v>222</v>
      </c>
      <c r="J24" s="222">
        <v>5.6844260000000002</v>
      </c>
      <c r="K24" s="222">
        <v>5.6844260000000002</v>
      </c>
      <c r="L24" s="222">
        <f>L27</f>
        <v>14.084039999999998</v>
      </c>
      <c r="M24" s="224" t="s">
        <v>222</v>
      </c>
      <c r="N24" s="224" t="s">
        <v>253</v>
      </c>
      <c r="O24" s="224" t="s">
        <v>253</v>
      </c>
      <c r="P24" s="222">
        <f>P27</f>
        <v>12.148956</v>
      </c>
      <c r="Q24" s="224" t="s">
        <v>222</v>
      </c>
      <c r="R24" s="224" t="s">
        <v>253</v>
      </c>
      <c r="S24" s="224" t="s">
        <v>253</v>
      </c>
      <c r="T24" s="222">
        <f>T27</f>
        <v>42.109751999999993</v>
      </c>
      <c r="U24" s="223" t="s">
        <v>253</v>
      </c>
    </row>
    <row r="25" spans="1:24" ht="24" customHeight="1" x14ac:dyDescent="0.25">
      <c r="A25" s="157" t="s">
        <v>314</v>
      </c>
      <c r="B25" s="225" t="s">
        <v>315</v>
      </c>
      <c r="C25" s="226" t="s">
        <v>253</v>
      </c>
      <c r="D25" s="226" t="s">
        <v>253</v>
      </c>
      <c r="E25" s="223" t="s">
        <v>253</v>
      </c>
      <c r="F25" s="223" t="s">
        <v>253</v>
      </c>
      <c r="G25" s="250" t="s">
        <v>253</v>
      </c>
      <c r="H25" s="250" t="s">
        <v>253</v>
      </c>
      <c r="I25" s="250" t="s">
        <v>222</v>
      </c>
      <c r="J25" s="250" t="s">
        <v>253</v>
      </c>
      <c r="K25" s="250" t="s">
        <v>253</v>
      </c>
      <c r="L25" s="250" t="s">
        <v>253</v>
      </c>
      <c r="M25" s="250" t="s">
        <v>222</v>
      </c>
      <c r="N25" s="250" t="s">
        <v>253</v>
      </c>
      <c r="O25" s="250" t="s">
        <v>253</v>
      </c>
      <c r="P25" s="250" t="s">
        <v>253</v>
      </c>
      <c r="Q25" s="250" t="s">
        <v>222</v>
      </c>
      <c r="R25" s="250" t="s">
        <v>253</v>
      </c>
      <c r="S25" s="250" t="s">
        <v>253</v>
      </c>
      <c r="T25" s="250" t="s">
        <v>253</v>
      </c>
      <c r="U25" s="223" t="s">
        <v>253</v>
      </c>
    </row>
    <row r="26" spans="1:24" x14ac:dyDescent="0.25">
      <c r="A26" s="157" t="s">
        <v>316</v>
      </c>
      <c r="B26" s="225" t="s">
        <v>317</v>
      </c>
      <c r="C26" s="226" t="s">
        <v>253</v>
      </c>
      <c r="D26" s="226" t="s">
        <v>253</v>
      </c>
      <c r="E26" s="226" t="s">
        <v>253</v>
      </c>
      <c r="F26" s="226" t="s">
        <v>253</v>
      </c>
      <c r="G26" s="226" t="s">
        <v>253</v>
      </c>
      <c r="H26" s="226" t="s">
        <v>253</v>
      </c>
      <c r="I26" s="226" t="s">
        <v>222</v>
      </c>
      <c r="J26" s="226" t="s">
        <v>253</v>
      </c>
      <c r="K26" s="226" t="s">
        <v>253</v>
      </c>
      <c r="L26" s="226" t="s">
        <v>253</v>
      </c>
      <c r="M26" s="226" t="s">
        <v>222</v>
      </c>
      <c r="N26" s="226" t="s">
        <v>253</v>
      </c>
      <c r="O26" s="226" t="s">
        <v>253</v>
      </c>
      <c r="P26" s="226" t="s">
        <v>253</v>
      </c>
      <c r="Q26" s="226" t="s">
        <v>222</v>
      </c>
      <c r="R26" s="226" t="s">
        <v>253</v>
      </c>
      <c r="S26" s="226" t="s">
        <v>253</v>
      </c>
      <c r="T26" s="226" t="s">
        <v>253</v>
      </c>
      <c r="U26" s="223" t="s">
        <v>253</v>
      </c>
    </row>
    <row r="27" spans="1:24" ht="31.5" x14ac:dyDescent="0.25">
      <c r="A27" s="157" t="s">
        <v>318</v>
      </c>
      <c r="B27" s="225" t="s">
        <v>319</v>
      </c>
      <c r="C27" s="227">
        <f>T27</f>
        <v>42.109751999999993</v>
      </c>
      <c r="D27" s="226" t="s">
        <v>253</v>
      </c>
      <c r="E27" s="226" t="s">
        <v>253</v>
      </c>
      <c r="F27" s="226" t="s">
        <v>253</v>
      </c>
      <c r="G27" s="226" t="s">
        <v>253</v>
      </c>
      <c r="H27" s="227">
        <f>H30*1.2</f>
        <v>15.876755999999999</v>
      </c>
      <c r="I27" s="226" t="s">
        <v>222</v>
      </c>
      <c r="J27" s="226">
        <v>5.6844260000000002</v>
      </c>
      <c r="K27" s="226">
        <v>5.6844260000000002</v>
      </c>
      <c r="L27" s="227">
        <f>L30*1.2</f>
        <v>14.084039999999998</v>
      </c>
      <c r="M27" s="226" t="s">
        <v>222</v>
      </c>
      <c r="N27" s="226" t="s">
        <v>253</v>
      </c>
      <c r="O27" s="226" t="s">
        <v>253</v>
      </c>
      <c r="P27" s="227">
        <f>P30*1.2</f>
        <v>12.148956</v>
      </c>
      <c r="Q27" s="226" t="s">
        <v>222</v>
      </c>
      <c r="R27" s="226" t="s">
        <v>253</v>
      </c>
      <c r="S27" s="226" t="s">
        <v>253</v>
      </c>
      <c r="T27" s="227">
        <f>H27+L27+P27</f>
        <v>42.109751999999993</v>
      </c>
      <c r="U27" s="223" t="s">
        <v>253</v>
      </c>
    </row>
    <row r="28" spans="1:24" x14ac:dyDescent="0.25">
      <c r="A28" s="157" t="s">
        <v>320</v>
      </c>
      <c r="B28" s="225" t="s">
        <v>321</v>
      </c>
      <c r="C28" s="226" t="s">
        <v>253</v>
      </c>
      <c r="D28" s="226" t="s">
        <v>253</v>
      </c>
      <c r="E28" s="226" t="s">
        <v>253</v>
      </c>
      <c r="F28" s="226" t="s">
        <v>253</v>
      </c>
      <c r="G28" s="226" t="s">
        <v>253</v>
      </c>
      <c r="H28" s="226" t="s">
        <v>253</v>
      </c>
      <c r="I28" s="226" t="s">
        <v>222</v>
      </c>
      <c r="J28" s="226" t="s">
        <v>253</v>
      </c>
      <c r="K28" s="226" t="s">
        <v>253</v>
      </c>
      <c r="L28" s="226" t="s">
        <v>253</v>
      </c>
      <c r="M28" s="226" t="s">
        <v>222</v>
      </c>
      <c r="N28" s="226" t="s">
        <v>253</v>
      </c>
      <c r="O28" s="226" t="s">
        <v>253</v>
      </c>
      <c r="P28" s="226" t="s">
        <v>253</v>
      </c>
      <c r="Q28" s="226" t="s">
        <v>222</v>
      </c>
      <c r="R28" s="226" t="s">
        <v>253</v>
      </c>
      <c r="S28" s="226" t="s">
        <v>253</v>
      </c>
      <c r="T28" s="226" t="s">
        <v>253</v>
      </c>
      <c r="U28" s="223" t="s">
        <v>253</v>
      </c>
    </row>
    <row r="29" spans="1:24" x14ac:dyDescent="0.25">
      <c r="A29" s="157" t="s">
        <v>322</v>
      </c>
      <c r="B29" s="228" t="s">
        <v>323</v>
      </c>
      <c r="C29" s="226" t="s">
        <v>253</v>
      </c>
      <c r="D29" s="226" t="s">
        <v>253</v>
      </c>
      <c r="E29" s="226" t="s">
        <v>253</v>
      </c>
      <c r="F29" s="226" t="s">
        <v>253</v>
      </c>
      <c r="G29" s="226" t="s">
        <v>253</v>
      </c>
      <c r="H29" s="226" t="s">
        <v>253</v>
      </c>
      <c r="I29" s="226" t="s">
        <v>222</v>
      </c>
      <c r="J29" s="226" t="s">
        <v>253</v>
      </c>
      <c r="K29" s="226" t="s">
        <v>253</v>
      </c>
      <c r="L29" s="226" t="s">
        <v>253</v>
      </c>
      <c r="M29" s="226" t="s">
        <v>222</v>
      </c>
      <c r="N29" s="226" t="s">
        <v>253</v>
      </c>
      <c r="O29" s="226" t="s">
        <v>253</v>
      </c>
      <c r="P29" s="226" t="s">
        <v>253</v>
      </c>
      <c r="Q29" s="226" t="s">
        <v>222</v>
      </c>
      <c r="R29" s="226" t="s">
        <v>253</v>
      </c>
      <c r="S29" s="226" t="s">
        <v>253</v>
      </c>
      <c r="T29" s="226" t="s">
        <v>253</v>
      </c>
      <c r="U29" s="223" t="s">
        <v>253</v>
      </c>
    </row>
    <row r="30" spans="1:24" s="22" customFormat="1" ht="47.25" x14ac:dyDescent="0.25">
      <c r="A30" s="220" t="s">
        <v>10</v>
      </c>
      <c r="B30" s="221" t="s">
        <v>324</v>
      </c>
      <c r="C30" s="222">
        <f>C32+C33</f>
        <v>35.091460000000005</v>
      </c>
      <c r="D30" s="248" t="s">
        <v>253</v>
      </c>
      <c r="E30" s="248" t="s">
        <v>253</v>
      </c>
      <c r="F30" s="248" t="s">
        <v>253</v>
      </c>
      <c r="G30" s="226" t="s">
        <v>253</v>
      </c>
      <c r="H30" s="227">
        <f>H32+H33</f>
        <v>13.23063</v>
      </c>
      <c r="I30" s="226" t="s">
        <v>222</v>
      </c>
      <c r="J30" s="226">
        <v>4.7370200000000002</v>
      </c>
      <c r="K30" s="226">
        <v>4.7370200000000002</v>
      </c>
      <c r="L30" s="226">
        <f>L32+L33</f>
        <v>11.736699999999999</v>
      </c>
      <c r="M30" s="226" t="s">
        <v>222</v>
      </c>
      <c r="N30" s="226" t="s">
        <v>253</v>
      </c>
      <c r="O30" s="226" t="s">
        <v>253</v>
      </c>
      <c r="P30" s="227">
        <f>P32+P33</f>
        <v>10.124130000000001</v>
      </c>
      <c r="Q30" s="226" t="s">
        <v>222</v>
      </c>
      <c r="R30" s="226" t="s">
        <v>253</v>
      </c>
      <c r="S30" s="226" t="s">
        <v>253</v>
      </c>
      <c r="T30" s="227">
        <f>H30+L30+P30</f>
        <v>35.091459999999998</v>
      </c>
      <c r="U30" s="249" t="s">
        <v>253</v>
      </c>
    </row>
    <row r="31" spans="1:24" s="22" customFormat="1" x14ac:dyDescent="0.25">
      <c r="A31" s="220" t="s">
        <v>325</v>
      </c>
      <c r="B31" s="225" t="s">
        <v>326</v>
      </c>
      <c r="C31" s="226" t="str">
        <f>T31</f>
        <v>нд</v>
      </c>
      <c r="D31" s="226" t="s">
        <v>253</v>
      </c>
      <c r="E31" s="226" t="s">
        <v>253</v>
      </c>
      <c r="F31" s="226" t="s">
        <v>253</v>
      </c>
      <c r="G31" s="226" t="s">
        <v>253</v>
      </c>
      <c r="H31" s="227" t="s">
        <v>253</v>
      </c>
      <c r="I31" s="226" t="s">
        <v>222</v>
      </c>
      <c r="J31" s="226" t="s">
        <v>253</v>
      </c>
      <c r="K31" s="226" t="s">
        <v>253</v>
      </c>
      <c r="L31" s="226" t="s">
        <v>253</v>
      </c>
      <c r="M31" s="226" t="s">
        <v>222</v>
      </c>
      <c r="N31" s="226" t="s">
        <v>253</v>
      </c>
      <c r="O31" s="226" t="s">
        <v>253</v>
      </c>
      <c r="P31" s="227" t="s">
        <v>253</v>
      </c>
      <c r="Q31" s="226" t="s">
        <v>222</v>
      </c>
      <c r="R31" s="226" t="s">
        <v>253</v>
      </c>
      <c r="S31" s="226" t="s">
        <v>253</v>
      </c>
      <c r="T31" s="226" t="s">
        <v>253</v>
      </c>
      <c r="U31" s="249" t="s">
        <v>253</v>
      </c>
    </row>
    <row r="32" spans="1:24" s="22" customFormat="1" ht="31.5" x14ac:dyDescent="0.25">
      <c r="A32" s="220" t="s">
        <v>327</v>
      </c>
      <c r="B32" s="225" t="s">
        <v>328</v>
      </c>
      <c r="C32" s="227">
        <f t="shared" ref="C32:C34" si="0">T32</f>
        <v>6.2337999999999996</v>
      </c>
      <c r="D32" s="226" t="s">
        <v>253</v>
      </c>
      <c r="E32" s="226" t="s">
        <v>253</v>
      </c>
      <c r="F32" s="226" t="s">
        <v>253</v>
      </c>
      <c r="G32" s="226" t="s">
        <v>253</v>
      </c>
      <c r="H32" s="227">
        <v>2.34558</v>
      </c>
      <c r="I32" s="226" t="s">
        <v>222</v>
      </c>
      <c r="J32" s="226">
        <v>0.82496999999999998</v>
      </c>
      <c r="K32" s="226">
        <v>0.82496999999999998</v>
      </c>
      <c r="L32" s="226">
        <v>2.0832899999999999</v>
      </c>
      <c r="M32" s="226" t="s">
        <v>222</v>
      </c>
      <c r="N32" s="226" t="s">
        <v>253</v>
      </c>
      <c r="O32" s="226" t="s">
        <v>253</v>
      </c>
      <c r="P32" s="227">
        <v>1.8049299999999999</v>
      </c>
      <c r="Q32" s="226" t="s">
        <v>222</v>
      </c>
      <c r="R32" s="226" t="s">
        <v>253</v>
      </c>
      <c r="S32" s="226" t="s">
        <v>253</v>
      </c>
      <c r="T32" s="227">
        <f>H32+L32+P32</f>
        <v>6.2337999999999996</v>
      </c>
      <c r="U32" s="249" t="s">
        <v>253</v>
      </c>
    </row>
    <row r="33" spans="1:21" s="22" customFormat="1" x14ac:dyDescent="0.25">
      <c r="A33" s="220" t="s">
        <v>329</v>
      </c>
      <c r="B33" s="225" t="s">
        <v>330</v>
      </c>
      <c r="C33" s="227">
        <f t="shared" si="0"/>
        <v>28.857660000000003</v>
      </c>
      <c r="D33" s="226" t="s">
        <v>253</v>
      </c>
      <c r="E33" s="226" t="s">
        <v>253</v>
      </c>
      <c r="F33" s="226" t="s">
        <v>253</v>
      </c>
      <c r="G33" s="226" t="s">
        <v>253</v>
      </c>
      <c r="H33" s="227">
        <v>10.88505</v>
      </c>
      <c r="I33" s="226" t="s">
        <v>222</v>
      </c>
      <c r="J33" s="226">
        <v>3.9120500000000002</v>
      </c>
      <c r="K33" s="226">
        <v>3.9120500000000002</v>
      </c>
      <c r="L33" s="226">
        <v>9.6534099999999992</v>
      </c>
      <c r="M33" s="226" t="s">
        <v>222</v>
      </c>
      <c r="N33" s="226" t="s">
        <v>253</v>
      </c>
      <c r="O33" s="226" t="s">
        <v>253</v>
      </c>
      <c r="P33" s="227">
        <v>8.3192000000000004</v>
      </c>
      <c r="Q33" s="226" t="s">
        <v>222</v>
      </c>
      <c r="R33" s="226" t="s">
        <v>253</v>
      </c>
      <c r="S33" s="226" t="s">
        <v>253</v>
      </c>
      <c r="T33" s="227">
        <f>H33+L33+P33</f>
        <v>28.857660000000003</v>
      </c>
      <c r="U33" s="249" t="s">
        <v>253</v>
      </c>
    </row>
    <row r="34" spans="1:21" s="22" customFormat="1" x14ac:dyDescent="0.25">
      <c r="A34" s="220" t="s">
        <v>331</v>
      </c>
      <c r="B34" s="225" t="s">
        <v>332</v>
      </c>
      <c r="C34" s="226" t="str">
        <f t="shared" si="0"/>
        <v>нд</v>
      </c>
      <c r="D34" s="226" t="s">
        <v>253</v>
      </c>
      <c r="E34" s="226" t="s">
        <v>253</v>
      </c>
      <c r="F34" s="226" t="s">
        <v>253</v>
      </c>
      <c r="G34" s="226" t="s">
        <v>253</v>
      </c>
      <c r="H34" s="226" t="s">
        <v>253</v>
      </c>
      <c r="I34" s="226" t="s">
        <v>222</v>
      </c>
      <c r="J34" s="226" t="s">
        <v>253</v>
      </c>
      <c r="K34" s="226" t="s">
        <v>253</v>
      </c>
      <c r="L34" s="226" t="s">
        <v>253</v>
      </c>
      <c r="M34" s="226" t="s">
        <v>222</v>
      </c>
      <c r="N34" s="226" t="s">
        <v>253</v>
      </c>
      <c r="O34" s="226" t="s">
        <v>253</v>
      </c>
      <c r="P34" s="226" t="s">
        <v>253</v>
      </c>
      <c r="Q34" s="226" t="s">
        <v>222</v>
      </c>
      <c r="R34" s="226" t="s">
        <v>253</v>
      </c>
      <c r="S34" s="226" t="s">
        <v>253</v>
      </c>
      <c r="T34" s="226" t="s">
        <v>253</v>
      </c>
      <c r="U34" s="249" t="s">
        <v>253</v>
      </c>
    </row>
    <row r="35" spans="1:21" ht="31.5" x14ac:dyDescent="0.25">
      <c r="A35" s="220" t="s">
        <v>9</v>
      </c>
      <c r="B35" s="221" t="s">
        <v>333</v>
      </c>
      <c r="C35" s="222">
        <v>0</v>
      </c>
      <c r="D35" s="222">
        <v>0</v>
      </c>
      <c r="E35" s="222">
        <v>0</v>
      </c>
      <c r="F35" s="222">
        <v>0</v>
      </c>
      <c r="G35" s="222">
        <v>0</v>
      </c>
      <c r="H35" s="222">
        <v>0</v>
      </c>
      <c r="I35" s="226" t="s">
        <v>222</v>
      </c>
      <c r="J35" s="222">
        <v>0</v>
      </c>
      <c r="K35" s="222">
        <v>0</v>
      </c>
      <c r="L35" s="222">
        <v>0</v>
      </c>
      <c r="M35" s="222" t="s">
        <v>222</v>
      </c>
      <c r="N35" s="222">
        <v>0</v>
      </c>
      <c r="O35" s="222">
        <v>0</v>
      </c>
      <c r="P35" s="222">
        <v>0</v>
      </c>
      <c r="Q35" s="222" t="s">
        <v>222</v>
      </c>
      <c r="R35" s="222">
        <v>0</v>
      </c>
      <c r="S35" s="222">
        <v>0</v>
      </c>
      <c r="T35" s="222">
        <v>0</v>
      </c>
      <c r="U35" s="223" t="s">
        <v>253</v>
      </c>
    </row>
    <row r="36" spans="1:21" ht="31.5" x14ac:dyDescent="0.25">
      <c r="A36" s="157" t="s">
        <v>334</v>
      </c>
      <c r="B36" s="229" t="s">
        <v>335</v>
      </c>
      <c r="C36" s="230" t="s">
        <v>253</v>
      </c>
      <c r="D36" s="219" t="s">
        <v>253</v>
      </c>
      <c r="E36" s="226" t="s">
        <v>253</v>
      </c>
      <c r="F36" s="226" t="s">
        <v>253</v>
      </c>
      <c r="G36" s="226" t="s">
        <v>253</v>
      </c>
      <c r="H36" s="226" t="s">
        <v>253</v>
      </c>
      <c r="I36" s="226" t="s">
        <v>222</v>
      </c>
      <c r="J36" s="226" t="s">
        <v>253</v>
      </c>
      <c r="K36" s="226" t="s">
        <v>253</v>
      </c>
      <c r="L36" s="226" t="s">
        <v>253</v>
      </c>
      <c r="M36" s="222" t="s">
        <v>222</v>
      </c>
      <c r="N36" s="226" t="s">
        <v>253</v>
      </c>
      <c r="O36" s="226" t="s">
        <v>253</v>
      </c>
      <c r="P36" s="226" t="s">
        <v>253</v>
      </c>
      <c r="Q36" s="222" t="s">
        <v>222</v>
      </c>
      <c r="R36" s="226" t="s">
        <v>253</v>
      </c>
      <c r="S36" s="226" t="s">
        <v>253</v>
      </c>
      <c r="T36" s="226" t="s">
        <v>253</v>
      </c>
      <c r="U36" s="223" t="s">
        <v>253</v>
      </c>
    </row>
    <row r="37" spans="1:21" x14ac:dyDescent="0.25">
      <c r="A37" s="157" t="s">
        <v>336</v>
      </c>
      <c r="B37" s="229" t="s">
        <v>337</v>
      </c>
      <c r="C37" s="230" t="s">
        <v>253</v>
      </c>
      <c r="D37" s="219" t="s">
        <v>253</v>
      </c>
      <c r="E37" s="226" t="s">
        <v>253</v>
      </c>
      <c r="F37" s="226" t="s">
        <v>253</v>
      </c>
      <c r="G37" s="226" t="s">
        <v>253</v>
      </c>
      <c r="H37" s="226" t="s">
        <v>253</v>
      </c>
      <c r="I37" s="226" t="s">
        <v>222</v>
      </c>
      <c r="J37" s="226" t="s">
        <v>253</v>
      </c>
      <c r="K37" s="226" t="s">
        <v>253</v>
      </c>
      <c r="L37" s="226" t="s">
        <v>253</v>
      </c>
      <c r="M37" s="222" t="s">
        <v>222</v>
      </c>
      <c r="N37" s="226" t="s">
        <v>253</v>
      </c>
      <c r="O37" s="226" t="s">
        <v>253</v>
      </c>
      <c r="P37" s="226" t="s">
        <v>253</v>
      </c>
      <c r="Q37" s="222" t="s">
        <v>222</v>
      </c>
      <c r="R37" s="226" t="s">
        <v>253</v>
      </c>
      <c r="S37" s="226" t="s">
        <v>253</v>
      </c>
      <c r="T37" s="226" t="s">
        <v>253</v>
      </c>
      <c r="U37" s="223" t="s">
        <v>253</v>
      </c>
    </row>
    <row r="38" spans="1:21" x14ac:dyDescent="0.25">
      <c r="A38" s="157" t="s">
        <v>338</v>
      </c>
      <c r="B38" s="229" t="s">
        <v>339</v>
      </c>
      <c r="C38" s="230" t="s">
        <v>253</v>
      </c>
      <c r="D38" s="219" t="s">
        <v>253</v>
      </c>
      <c r="E38" s="226" t="s">
        <v>253</v>
      </c>
      <c r="F38" s="226" t="s">
        <v>253</v>
      </c>
      <c r="G38" s="226" t="s">
        <v>253</v>
      </c>
      <c r="H38" s="226" t="s">
        <v>253</v>
      </c>
      <c r="I38" s="226" t="s">
        <v>222</v>
      </c>
      <c r="J38" s="226" t="s">
        <v>253</v>
      </c>
      <c r="K38" s="226" t="s">
        <v>253</v>
      </c>
      <c r="L38" s="226" t="s">
        <v>253</v>
      </c>
      <c r="M38" s="222" t="s">
        <v>222</v>
      </c>
      <c r="N38" s="226" t="s">
        <v>253</v>
      </c>
      <c r="O38" s="226" t="s">
        <v>253</v>
      </c>
      <c r="P38" s="226" t="s">
        <v>253</v>
      </c>
      <c r="Q38" s="222" t="s">
        <v>222</v>
      </c>
      <c r="R38" s="226" t="s">
        <v>253</v>
      </c>
      <c r="S38" s="226" t="s">
        <v>253</v>
      </c>
      <c r="T38" s="226" t="s">
        <v>253</v>
      </c>
      <c r="U38" s="223" t="s">
        <v>253</v>
      </c>
    </row>
    <row r="39" spans="1:21" ht="31.5" x14ac:dyDescent="0.25">
      <c r="A39" s="157" t="s">
        <v>340</v>
      </c>
      <c r="B39" s="225" t="s">
        <v>341</v>
      </c>
      <c r="C39" s="226" t="s">
        <v>253</v>
      </c>
      <c r="D39" s="219" t="s">
        <v>253</v>
      </c>
      <c r="E39" s="226" t="s">
        <v>253</v>
      </c>
      <c r="F39" s="226" t="s">
        <v>253</v>
      </c>
      <c r="G39" s="226" t="s">
        <v>253</v>
      </c>
      <c r="H39" s="226" t="s">
        <v>253</v>
      </c>
      <c r="I39" s="226" t="s">
        <v>222</v>
      </c>
      <c r="J39" s="226" t="s">
        <v>253</v>
      </c>
      <c r="K39" s="226" t="s">
        <v>253</v>
      </c>
      <c r="L39" s="226" t="s">
        <v>253</v>
      </c>
      <c r="M39" s="222" t="s">
        <v>222</v>
      </c>
      <c r="N39" s="226" t="s">
        <v>253</v>
      </c>
      <c r="O39" s="226" t="s">
        <v>253</v>
      </c>
      <c r="P39" s="226" t="s">
        <v>253</v>
      </c>
      <c r="Q39" s="222" t="s">
        <v>222</v>
      </c>
      <c r="R39" s="226" t="s">
        <v>253</v>
      </c>
      <c r="S39" s="226" t="s">
        <v>253</v>
      </c>
      <c r="T39" s="226" t="s">
        <v>253</v>
      </c>
      <c r="U39" s="223" t="s">
        <v>253</v>
      </c>
    </row>
    <row r="40" spans="1:21" ht="31.5" x14ac:dyDescent="0.25">
      <c r="A40" s="157" t="s">
        <v>342</v>
      </c>
      <c r="B40" s="225" t="s">
        <v>343</v>
      </c>
      <c r="C40" s="226" t="s">
        <v>253</v>
      </c>
      <c r="D40" s="219" t="s">
        <v>253</v>
      </c>
      <c r="E40" s="226" t="s">
        <v>253</v>
      </c>
      <c r="F40" s="226" t="s">
        <v>253</v>
      </c>
      <c r="G40" s="226" t="s">
        <v>253</v>
      </c>
      <c r="H40" s="226" t="s">
        <v>253</v>
      </c>
      <c r="I40" s="226" t="s">
        <v>222</v>
      </c>
      <c r="J40" s="226" t="s">
        <v>253</v>
      </c>
      <c r="K40" s="226" t="s">
        <v>253</v>
      </c>
      <c r="L40" s="226" t="s">
        <v>253</v>
      </c>
      <c r="M40" s="222" t="s">
        <v>222</v>
      </c>
      <c r="N40" s="226" t="s">
        <v>253</v>
      </c>
      <c r="O40" s="226" t="s">
        <v>253</v>
      </c>
      <c r="P40" s="226" t="s">
        <v>253</v>
      </c>
      <c r="Q40" s="222" t="s">
        <v>222</v>
      </c>
      <c r="R40" s="226" t="s">
        <v>253</v>
      </c>
      <c r="S40" s="226" t="s">
        <v>253</v>
      </c>
      <c r="T40" s="226" t="s">
        <v>253</v>
      </c>
      <c r="U40" s="223" t="s">
        <v>253</v>
      </c>
    </row>
    <row r="41" spans="1:21" x14ac:dyDescent="0.25">
      <c r="A41" s="157" t="s">
        <v>344</v>
      </c>
      <c r="B41" s="225" t="s">
        <v>345</v>
      </c>
      <c r="C41" s="226" t="s">
        <v>253</v>
      </c>
      <c r="D41" s="219" t="s">
        <v>253</v>
      </c>
      <c r="E41" s="226" t="s">
        <v>253</v>
      </c>
      <c r="F41" s="226" t="s">
        <v>253</v>
      </c>
      <c r="G41" s="226" t="s">
        <v>253</v>
      </c>
      <c r="H41" s="226" t="s">
        <v>253</v>
      </c>
      <c r="I41" s="226" t="s">
        <v>222</v>
      </c>
      <c r="J41" s="226" t="s">
        <v>253</v>
      </c>
      <c r="K41" s="226" t="s">
        <v>253</v>
      </c>
      <c r="L41" s="226" t="s">
        <v>253</v>
      </c>
      <c r="M41" s="222" t="s">
        <v>222</v>
      </c>
      <c r="N41" s="226" t="s">
        <v>253</v>
      </c>
      <c r="O41" s="226" t="s">
        <v>253</v>
      </c>
      <c r="P41" s="226" t="s">
        <v>253</v>
      </c>
      <c r="Q41" s="222" t="s">
        <v>222</v>
      </c>
      <c r="R41" s="226" t="s">
        <v>253</v>
      </c>
      <c r="S41" s="226" t="s">
        <v>253</v>
      </c>
      <c r="T41" s="226" t="s">
        <v>253</v>
      </c>
      <c r="U41" s="223" t="s">
        <v>253</v>
      </c>
    </row>
    <row r="42" spans="1:21" ht="18.75" x14ac:dyDescent="0.25">
      <c r="A42" s="157" t="s">
        <v>346</v>
      </c>
      <c r="B42" s="229" t="s">
        <v>347</v>
      </c>
      <c r="C42" s="230" t="s">
        <v>253</v>
      </c>
      <c r="D42" s="219" t="s">
        <v>253</v>
      </c>
      <c r="E42" s="226" t="s">
        <v>253</v>
      </c>
      <c r="F42" s="226" t="s">
        <v>253</v>
      </c>
      <c r="G42" s="226" t="s">
        <v>253</v>
      </c>
      <c r="H42" s="226" t="s">
        <v>253</v>
      </c>
      <c r="I42" s="226" t="s">
        <v>222</v>
      </c>
      <c r="J42" s="226" t="s">
        <v>253</v>
      </c>
      <c r="K42" s="226" t="s">
        <v>253</v>
      </c>
      <c r="L42" s="226" t="s">
        <v>253</v>
      </c>
      <c r="M42" s="222" t="s">
        <v>222</v>
      </c>
      <c r="N42" s="226" t="s">
        <v>253</v>
      </c>
      <c r="O42" s="226" t="s">
        <v>253</v>
      </c>
      <c r="P42" s="226" t="s">
        <v>253</v>
      </c>
      <c r="Q42" s="222" t="s">
        <v>222</v>
      </c>
      <c r="R42" s="226" t="s">
        <v>253</v>
      </c>
      <c r="S42" s="226" t="s">
        <v>253</v>
      </c>
      <c r="T42" s="226" t="s">
        <v>253</v>
      </c>
      <c r="U42" s="223" t="s">
        <v>253</v>
      </c>
    </row>
    <row r="43" spans="1:21" x14ac:dyDescent="0.25">
      <c r="A43" s="220" t="s">
        <v>8</v>
      </c>
      <c r="B43" s="221" t="s">
        <v>348</v>
      </c>
      <c r="C43" s="222">
        <v>0</v>
      </c>
      <c r="D43" s="222">
        <v>0</v>
      </c>
      <c r="E43" s="222">
        <v>0</v>
      </c>
      <c r="F43" s="222">
        <v>0</v>
      </c>
      <c r="G43" s="222">
        <v>0</v>
      </c>
      <c r="H43" s="222">
        <v>0</v>
      </c>
      <c r="I43" s="226" t="s">
        <v>222</v>
      </c>
      <c r="J43" s="222">
        <v>0</v>
      </c>
      <c r="K43" s="222">
        <v>0</v>
      </c>
      <c r="L43" s="222">
        <v>0</v>
      </c>
      <c r="M43" s="222" t="s">
        <v>222</v>
      </c>
      <c r="N43" s="222">
        <v>0</v>
      </c>
      <c r="O43" s="222">
        <v>0</v>
      </c>
      <c r="P43" s="222">
        <v>0</v>
      </c>
      <c r="Q43" s="222" t="s">
        <v>222</v>
      </c>
      <c r="R43" s="222">
        <v>0</v>
      </c>
      <c r="S43" s="222">
        <v>0</v>
      </c>
      <c r="T43" s="222">
        <v>0</v>
      </c>
      <c r="U43" s="223" t="s">
        <v>253</v>
      </c>
    </row>
    <row r="44" spans="1:21" x14ac:dyDescent="0.25">
      <c r="A44" s="157" t="s">
        <v>349</v>
      </c>
      <c r="B44" s="225" t="s">
        <v>350</v>
      </c>
      <c r="C44" s="226" t="s">
        <v>253</v>
      </c>
      <c r="D44" s="219" t="s">
        <v>253</v>
      </c>
      <c r="E44" s="226" t="s">
        <v>253</v>
      </c>
      <c r="F44" s="226" t="s">
        <v>253</v>
      </c>
      <c r="G44" s="226" t="s">
        <v>253</v>
      </c>
      <c r="H44" s="226" t="s">
        <v>253</v>
      </c>
      <c r="I44" s="226" t="s">
        <v>222</v>
      </c>
      <c r="J44" s="226" t="s">
        <v>253</v>
      </c>
      <c r="K44" s="226" t="s">
        <v>253</v>
      </c>
      <c r="L44" s="226" t="s">
        <v>253</v>
      </c>
      <c r="M44" s="222" t="s">
        <v>222</v>
      </c>
      <c r="N44" s="226" t="s">
        <v>253</v>
      </c>
      <c r="O44" s="226" t="s">
        <v>253</v>
      </c>
      <c r="P44" s="226" t="s">
        <v>253</v>
      </c>
      <c r="Q44" s="222" t="s">
        <v>222</v>
      </c>
      <c r="R44" s="226" t="s">
        <v>253</v>
      </c>
      <c r="S44" s="226" t="s">
        <v>253</v>
      </c>
      <c r="T44" s="226" t="s">
        <v>253</v>
      </c>
      <c r="U44" s="223" t="s">
        <v>253</v>
      </c>
    </row>
    <row r="45" spans="1:21" x14ac:dyDescent="0.25">
      <c r="A45" s="157" t="s">
        <v>351</v>
      </c>
      <c r="B45" s="225" t="s">
        <v>337</v>
      </c>
      <c r="C45" s="226" t="s">
        <v>253</v>
      </c>
      <c r="D45" s="219" t="s">
        <v>253</v>
      </c>
      <c r="E45" s="226" t="s">
        <v>253</v>
      </c>
      <c r="F45" s="226" t="s">
        <v>253</v>
      </c>
      <c r="G45" s="226" t="s">
        <v>253</v>
      </c>
      <c r="H45" s="226" t="s">
        <v>253</v>
      </c>
      <c r="I45" s="226" t="s">
        <v>222</v>
      </c>
      <c r="J45" s="226" t="s">
        <v>253</v>
      </c>
      <c r="K45" s="226" t="s">
        <v>253</v>
      </c>
      <c r="L45" s="226" t="s">
        <v>253</v>
      </c>
      <c r="M45" s="222" t="s">
        <v>222</v>
      </c>
      <c r="N45" s="226" t="s">
        <v>253</v>
      </c>
      <c r="O45" s="226" t="s">
        <v>253</v>
      </c>
      <c r="P45" s="226" t="s">
        <v>253</v>
      </c>
      <c r="Q45" s="222" t="s">
        <v>222</v>
      </c>
      <c r="R45" s="226" t="s">
        <v>253</v>
      </c>
      <c r="S45" s="226" t="s">
        <v>253</v>
      </c>
      <c r="T45" s="226" t="s">
        <v>253</v>
      </c>
      <c r="U45" s="223" t="s">
        <v>253</v>
      </c>
    </row>
    <row r="46" spans="1:21" x14ac:dyDescent="0.25">
      <c r="A46" s="157" t="s">
        <v>352</v>
      </c>
      <c r="B46" s="225" t="s">
        <v>339</v>
      </c>
      <c r="C46" s="226" t="s">
        <v>253</v>
      </c>
      <c r="D46" s="219" t="s">
        <v>253</v>
      </c>
      <c r="E46" s="226" t="s">
        <v>253</v>
      </c>
      <c r="F46" s="226" t="s">
        <v>253</v>
      </c>
      <c r="G46" s="226" t="s">
        <v>253</v>
      </c>
      <c r="H46" s="226" t="s">
        <v>253</v>
      </c>
      <c r="I46" s="226" t="s">
        <v>222</v>
      </c>
      <c r="J46" s="226" t="s">
        <v>253</v>
      </c>
      <c r="K46" s="226" t="s">
        <v>253</v>
      </c>
      <c r="L46" s="226" t="s">
        <v>253</v>
      </c>
      <c r="M46" s="222" t="s">
        <v>222</v>
      </c>
      <c r="N46" s="226" t="s">
        <v>253</v>
      </c>
      <c r="O46" s="226" t="s">
        <v>253</v>
      </c>
      <c r="P46" s="226" t="s">
        <v>253</v>
      </c>
      <c r="Q46" s="222" t="s">
        <v>222</v>
      </c>
      <c r="R46" s="226" t="s">
        <v>253</v>
      </c>
      <c r="S46" s="226" t="s">
        <v>253</v>
      </c>
      <c r="T46" s="226" t="s">
        <v>253</v>
      </c>
      <c r="U46" s="223" t="s">
        <v>253</v>
      </c>
    </row>
    <row r="47" spans="1:21" ht="31.5" x14ac:dyDescent="0.25">
      <c r="A47" s="157" t="s">
        <v>353</v>
      </c>
      <c r="B47" s="225" t="s">
        <v>341</v>
      </c>
      <c r="C47" s="226" t="s">
        <v>253</v>
      </c>
      <c r="D47" s="219" t="s">
        <v>253</v>
      </c>
      <c r="E47" s="226" t="s">
        <v>253</v>
      </c>
      <c r="F47" s="226" t="s">
        <v>253</v>
      </c>
      <c r="G47" s="226" t="s">
        <v>253</v>
      </c>
      <c r="H47" s="226" t="s">
        <v>253</v>
      </c>
      <c r="I47" s="226" t="s">
        <v>222</v>
      </c>
      <c r="J47" s="226" t="s">
        <v>253</v>
      </c>
      <c r="K47" s="226" t="s">
        <v>253</v>
      </c>
      <c r="L47" s="226" t="s">
        <v>253</v>
      </c>
      <c r="M47" s="222" t="s">
        <v>222</v>
      </c>
      <c r="N47" s="226" t="s">
        <v>253</v>
      </c>
      <c r="O47" s="226" t="s">
        <v>253</v>
      </c>
      <c r="P47" s="226" t="s">
        <v>253</v>
      </c>
      <c r="Q47" s="222" t="s">
        <v>222</v>
      </c>
      <c r="R47" s="226" t="s">
        <v>253</v>
      </c>
      <c r="S47" s="226" t="s">
        <v>253</v>
      </c>
      <c r="T47" s="226" t="s">
        <v>253</v>
      </c>
      <c r="U47" s="223" t="s">
        <v>253</v>
      </c>
    </row>
    <row r="48" spans="1:21" ht="31.5" x14ac:dyDescent="0.25">
      <c r="A48" s="157" t="s">
        <v>354</v>
      </c>
      <c r="B48" s="225" t="s">
        <v>343</v>
      </c>
      <c r="C48" s="226" t="s">
        <v>253</v>
      </c>
      <c r="D48" s="219" t="s">
        <v>253</v>
      </c>
      <c r="E48" s="226" t="s">
        <v>253</v>
      </c>
      <c r="F48" s="226" t="s">
        <v>253</v>
      </c>
      <c r="G48" s="226" t="s">
        <v>253</v>
      </c>
      <c r="H48" s="226" t="s">
        <v>253</v>
      </c>
      <c r="I48" s="226" t="s">
        <v>222</v>
      </c>
      <c r="J48" s="226" t="s">
        <v>253</v>
      </c>
      <c r="K48" s="226" t="s">
        <v>253</v>
      </c>
      <c r="L48" s="226" t="s">
        <v>253</v>
      </c>
      <c r="M48" s="222" t="s">
        <v>222</v>
      </c>
      <c r="N48" s="226" t="s">
        <v>253</v>
      </c>
      <c r="O48" s="226" t="s">
        <v>253</v>
      </c>
      <c r="P48" s="226" t="s">
        <v>253</v>
      </c>
      <c r="Q48" s="222" t="s">
        <v>222</v>
      </c>
      <c r="R48" s="226" t="s">
        <v>253</v>
      </c>
      <c r="S48" s="226" t="s">
        <v>253</v>
      </c>
      <c r="T48" s="226" t="s">
        <v>253</v>
      </c>
      <c r="U48" s="223" t="s">
        <v>253</v>
      </c>
    </row>
    <row r="49" spans="1:21" x14ac:dyDescent="0.25">
      <c r="A49" s="157" t="s">
        <v>355</v>
      </c>
      <c r="B49" s="225" t="s">
        <v>345</v>
      </c>
      <c r="C49" s="226" t="s">
        <v>253</v>
      </c>
      <c r="D49" s="219" t="s">
        <v>253</v>
      </c>
      <c r="E49" s="226" t="s">
        <v>253</v>
      </c>
      <c r="F49" s="226" t="s">
        <v>253</v>
      </c>
      <c r="G49" s="226" t="s">
        <v>253</v>
      </c>
      <c r="H49" s="226" t="s">
        <v>253</v>
      </c>
      <c r="I49" s="226" t="s">
        <v>222</v>
      </c>
      <c r="J49" s="226" t="s">
        <v>253</v>
      </c>
      <c r="K49" s="226" t="s">
        <v>253</v>
      </c>
      <c r="L49" s="226" t="s">
        <v>253</v>
      </c>
      <c r="M49" s="222" t="s">
        <v>222</v>
      </c>
      <c r="N49" s="226" t="s">
        <v>253</v>
      </c>
      <c r="O49" s="226" t="s">
        <v>253</v>
      </c>
      <c r="P49" s="226" t="s">
        <v>253</v>
      </c>
      <c r="Q49" s="222" t="s">
        <v>222</v>
      </c>
      <c r="R49" s="226" t="s">
        <v>253</v>
      </c>
      <c r="S49" s="226" t="s">
        <v>253</v>
      </c>
      <c r="T49" s="226" t="s">
        <v>253</v>
      </c>
      <c r="U49" s="223" t="s">
        <v>253</v>
      </c>
    </row>
    <row r="50" spans="1:21" x14ac:dyDescent="0.25">
      <c r="A50" s="157" t="s">
        <v>356</v>
      </c>
      <c r="B50" s="229" t="s">
        <v>357</v>
      </c>
      <c r="C50" s="230">
        <f>T50</f>
        <v>2787</v>
      </c>
      <c r="D50" s="219" t="s">
        <v>253</v>
      </c>
      <c r="E50" s="226" t="s">
        <v>253</v>
      </c>
      <c r="F50" s="226" t="s">
        <v>253</v>
      </c>
      <c r="G50" s="226" t="s">
        <v>253</v>
      </c>
      <c r="H50" s="226">
        <v>1094</v>
      </c>
      <c r="I50" s="226" t="s">
        <v>222</v>
      </c>
      <c r="J50" s="226">
        <v>427</v>
      </c>
      <c r="K50" s="226">
        <v>427</v>
      </c>
      <c r="L50" s="226">
        <v>931</v>
      </c>
      <c r="M50" s="222" t="s">
        <v>222</v>
      </c>
      <c r="N50" s="226" t="s">
        <v>253</v>
      </c>
      <c r="O50" s="226" t="s">
        <v>253</v>
      </c>
      <c r="P50" s="226">
        <v>762</v>
      </c>
      <c r="Q50" s="222" t="s">
        <v>222</v>
      </c>
      <c r="R50" s="226" t="s">
        <v>253</v>
      </c>
      <c r="S50" s="226" t="s">
        <v>253</v>
      </c>
      <c r="T50" s="226">
        <f>H50+L50+P50</f>
        <v>2787</v>
      </c>
      <c r="U50" s="223" t="s">
        <v>253</v>
      </c>
    </row>
    <row r="51" spans="1:21" ht="35.25" customHeight="1" x14ac:dyDescent="0.25">
      <c r="A51" s="220" t="s">
        <v>7</v>
      </c>
      <c r="B51" s="221" t="s">
        <v>358</v>
      </c>
      <c r="C51" s="222">
        <v>0</v>
      </c>
      <c r="D51" s="222">
        <v>0</v>
      </c>
      <c r="E51" s="222">
        <v>0</v>
      </c>
      <c r="F51" s="222">
        <v>0</v>
      </c>
      <c r="G51" s="222">
        <v>0</v>
      </c>
      <c r="H51" s="222">
        <v>0</v>
      </c>
      <c r="I51" s="226" t="s">
        <v>222</v>
      </c>
      <c r="J51" s="222">
        <v>0</v>
      </c>
      <c r="K51" s="222">
        <v>0</v>
      </c>
      <c r="L51" s="222">
        <v>0</v>
      </c>
      <c r="M51" s="222" t="s">
        <v>222</v>
      </c>
      <c r="N51" s="222">
        <v>0</v>
      </c>
      <c r="O51" s="222">
        <v>0</v>
      </c>
      <c r="P51" s="222">
        <v>0</v>
      </c>
      <c r="Q51" s="222" t="s">
        <v>222</v>
      </c>
      <c r="R51" s="222">
        <v>0</v>
      </c>
      <c r="S51" s="222">
        <v>0</v>
      </c>
      <c r="T51" s="222">
        <v>0</v>
      </c>
      <c r="U51" s="223" t="s">
        <v>253</v>
      </c>
    </row>
    <row r="52" spans="1:21" x14ac:dyDescent="0.25">
      <c r="A52" s="157" t="s">
        <v>359</v>
      </c>
      <c r="B52" s="225" t="s">
        <v>360</v>
      </c>
      <c r="C52" s="227">
        <f>T52</f>
        <v>35.091459999999998</v>
      </c>
      <c r="D52" s="219" t="s">
        <v>253</v>
      </c>
      <c r="E52" s="219" t="s">
        <v>253</v>
      </c>
      <c r="F52" s="219" t="s">
        <v>253</v>
      </c>
      <c r="G52" s="226" t="s">
        <v>253</v>
      </c>
      <c r="H52" s="227">
        <f>H30</f>
        <v>13.23063</v>
      </c>
      <c r="I52" s="226" t="s">
        <v>222</v>
      </c>
      <c r="J52" s="227">
        <v>5.2308599999999998</v>
      </c>
      <c r="K52" s="227">
        <v>5.2308599999999998</v>
      </c>
      <c r="L52" s="227">
        <f>L30</f>
        <v>11.736699999999999</v>
      </c>
      <c r="M52" s="222" t="s">
        <v>222</v>
      </c>
      <c r="N52" s="227" t="s">
        <v>253</v>
      </c>
      <c r="O52" s="227" t="s">
        <v>253</v>
      </c>
      <c r="P52" s="227">
        <f>P30</f>
        <v>10.124130000000001</v>
      </c>
      <c r="Q52" s="222" t="s">
        <v>222</v>
      </c>
      <c r="R52" s="227" t="s">
        <v>253</v>
      </c>
      <c r="S52" s="227" t="s">
        <v>253</v>
      </c>
      <c r="T52" s="227">
        <f>H52+L52+P52</f>
        <v>35.091459999999998</v>
      </c>
      <c r="U52" s="223" t="s">
        <v>253</v>
      </c>
    </row>
    <row r="53" spans="1:21" x14ac:dyDescent="0.25">
      <c r="A53" s="157" t="s">
        <v>361</v>
      </c>
      <c r="B53" s="225" t="s">
        <v>362</v>
      </c>
      <c r="C53" s="226" t="s">
        <v>253</v>
      </c>
      <c r="D53" s="219" t="s">
        <v>253</v>
      </c>
      <c r="E53" s="219" t="s">
        <v>253</v>
      </c>
      <c r="F53" s="219" t="s">
        <v>253</v>
      </c>
      <c r="G53" s="226" t="s">
        <v>253</v>
      </c>
      <c r="H53" s="226" t="s">
        <v>253</v>
      </c>
      <c r="I53" s="226" t="s">
        <v>222</v>
      </c>
      <c r="J53" s="226" t="s">
        <v>253</v>
      </c>
      <c r="K53" s="226" t="s">
        <v>253</v>
      </c>
      <c r="L53" s="226" t="s">
        <v>253</v>
      </c>
      <c r="M53" s="222" t="s">
        <v>222</v>
      </c>
      <c r="N53" s="226" t="s">
        <v>253</v>
      </c>
      <c r="O53" s="226" t="s">
        <v>253</v>
      </c>
      <c r="P53" s="226" t="s">
        <v>253</v>
      </c>
      <c r="Q53" s="222" t="s">
        <v>222</v>
      </c>
      <c r="R53" s="226" t="s">
        <v>253</v>
      </c>
      <c r="S53" s="226" t="s">
        <v>253</v>
      </c>
      <c r="T53" s="226" t="s">
        <v>253</v>
      </c>
      <c r="U53" s="223" t="s">
        <v>253</v>
      </c>
    </row>
    <row r="54" spans="1:21" x14ac:dyDescent="0.25">
      <c r="A54" s="157" t="s">
        <v>363</v>
      </c>
      <c r="B54" s="229" t="s">
        <v>364</v>
      </c>
      <c r="C54" s="230" t="s">
        <v>253</v>
      </c>
      <c r="D54" s="219" t="s">
        <v>253</v>
      </c>
      <c r="E54" s="219" t="s">
        <v>253</v>
      </c>
      <c r="F54" s="219" t="s">
        <v>253</v>
      </c>
      <c r="G54" s="226" t="s">
        <v>253</v>
      </c>
      <c r="H54" s="226" t="s">
        <v>253</v>
      </c>
      <c r="I54" s="226" t="s">
        <v>222</v>
      </c>
      <c r="J54" s="226" t="s">
        <v>253</v>
      </c>
      <c r="K54" s="226" t="s">
        <v>253</v>
      </c>
      <c r="L54" s="226" t="s">
        <v>253</v>
      </c>
      <c r="M54" s="222" t="s">
        <v>222</v>
      </c>
      <c r="N54" s="226" t="s">
        <v>253</v>
      </c>
      <c r="O54" s="226" t="s">
        <v>253</v>
      </c>
      <c r="P54" s="226" t="s">
        <v>253</v>
      </c>
      <c r="Q54" s="222" t="s">
        <v>222</v>
      </c>
      <c r="R54" s="226" t="s">
        <v>253</v>
      </c>
      <c r="S54" s="226" t="s">
        <v>253</v>
      </c>
      <c r="T54" s="226" t="s">
        <v>253</v>
      </c>
      <c r="U54" s="223" t="s">
        <v>253</v>
      </c>
    </row>
    <row r="55" spans="1:21" x14ac:dyDescent="0.25">
      <c r="A55" s="157" t="s">
        <v>365</v>
      </c>
      <c r="B55" s="229" t="s">
        <v>366</v>
      </c>
      <c r="C55" s="230" t="s">
        <v>253</v>
      </c>
      <c r="D55" s="219" t="s">
        <v>253</v>
      </c>
      <c r="E55" s="219" t="s">
        <v>253</v>
      </c>
      <c r="F55" s="219" t="s">
        <v>253</v>
      </c>
      <c r="G55" s="226" t="s">
        <v>253</v>
      </c>
      <c r="H55" s="226" t="s">
        <v>253</v>
      </c>
      <c r="I55" s="226" t="s">
        <v>222</v>
      </c>
      <c r="J55" s="226" t="s">
        <v>253</v>
      </c>
      <c r="K55" s="226" t="s">
        <v>253</v>
      </c>
      <c r="L55" s="226" t="s">
        <v>253</v>
      </c>
      <c r="M55" s="222" t="s">
        <v>222</v>
      </c>
      <c r="N55" s="226" t="s">
        <v>253</v>
      </c>
      <c r="O55" s="226" t="s">
        <v>253</v>
      </c>
      <c r="P55" s="226" t="s">
        <v>253</v>
      </c>
      <c r="Q55" s="222" t="s">
        <v>222</v>
      </c>
      <c r="R55" s="226" t="s">
        <v>253</v>
      </c>
      <c r="S55" s="226" t="s">
        <v>253</v>
      </c>
      <c r="T55" s="226" t="s">
        <v>253</v>
      </c>
      <c r="U55" s="223" t="s">
        <v>253</v>
      </c>
    </row>
    <row r="56" spans="1:21" x14ac:dyDescent="0.25">
      <c r="A56" s="157" t="s">
        <v>367</v>
      </c>
      <c r="B56" s="229" t="s">
        <v>159</v>
      </c>
      <c r="C56" s="230" t="s">
        <v>253</v>
      </c>
      <c r="D56" s="219" t="s">
        <v>253</v>
      </c>
      <c r="E56" s="219" t="s">
        <v>253</v>
      </c>
      <c r="F56" s="219" t="s">
        <v>253</v>
      </c>
      <c r="G56" s="226" t="s">
        <v>253</v>
      </c>
      <c r="H56" s="226" t="s">
        <v>253</v>
      </c>
      <c r="I56" s="226" t="s">
        <v>222</v>
      </c>
      <c r="J56" s="226" t="s">
        <v>253</v>
      </c>
      <c r="K56" s="226" t="s">
        <v>253</v>
      </c>
      <c r="L56" s="226" t="s">
        <v>253</v>
      </c>
      <c r="M56" s="222" t="s">
        <v>222</v>
      </c>
      <c r="N56" s="226" t="s">
        <v>253</v>
      </c>
      <c r="O56" s="226" t="s">
        <v>253</v>
      </c>
      <c r="P56" s="226" t="s">
        <v>253</v>
      </c>
      <c r="Q56" s="222" t="s">
        <v>222</v>
      </c>
      <c r="R56" s="226" t="s">
        <v>253</v>
      </c>
      <c r="S56" s="226" t="s">
        <v>253</v>
      </c>
      <c r="T56" s="226" t="s">
        <v>253</v>
      </c>
      <c r="U56" s="223" t="s">
        <v>253</v>
      </c>
    </row>
    <row r="57" spans="1:21" x14ac:dyDescent="0.25">
      <c r="A57" s="157" t="s">
        <v>368</v>
      </c>
      <c r="B57" s="229" t="s">
        <v>369</v>
      </c>
      <c r="C57" s="230">
        <f>T57</f>
        <v>2787</v>
      </c>
      <c r="D57" s="219" t="s">
        <v>253</v>
      </c>
      <c r="E57" s="219" t="s">
        <v>253</v>
      </c>
      <c r="F57" s="219" t="s">
        <v>253</v>
      </c>
      <c r="G57" s="226" t="s">
        <v>253</v>
      </c>
      <c r="H57" s="226">
        <f>H50</f>
        <v>1094</v>
      </c>
      <c r="I57" s="226" t="s">
        <v>222</v>
      </c>
      <c r="J57" s="226">
        <v>427</v>
      </c>
      <c r="K57" s="226">
        <v>427</v>
      </c>
      <c r="L57" s="226">
        <f>L50</f>
        <v>931</v>
      </c>
      <c r="M57" s="222" t="s">
        <v>222</v>
      </c>
      <c r="N57" s="226" t="s">
        <v>253</v>
      </c>
      <c r="O57" s="226" t="s">
        <v>253</v>
      </c>
      <c r="P57" s="226">
        <f>P50</f>
        <v>762</v>
      </c>
      <c r="Q57" s="222" t="s">
        <v>222</v>
      </c>
      <c r="R57" s="226" t="s">
        <v>253</v>
      </c>
      <c r="S57" s="226" t="s">
        <v>253</v>
      </c>
      <c r="T57" s="226">
        <f>H57+L57+P57</f>
        <v>2787</v>
      </c>
      <c r="U57" s="223" t="s">
        <v>253</v>
      </c>
    </row>
    <row r="58" spans="1:21" ht="36.75" customHeight="1" x14ac:dyDescent="0.25">
      <c r="A58" s="220" t="s">
        <v>6</v>
      </c>
      <c r="B58" s="231" t="s">
        <v>370</v>
      </c>
      <c r="C58" s="222">
        <v>0</v>
      </c>
      <c r="D58" s="222">
        <v>0</v>
      </c>
      <c r="E58" s="222">
        <v>0</v>
      </c>
      <c r="F58" s="222">
        <v>0</v>
      </c>
      <c r="G58" s="222">
        <v>0</v>
      </c>
      <c r="H58" s="222">
        <v>0</v>
      </c>
      <c r="I58" s="226" t="s">
        <v>222</v>
      </c>
      <c r="J58" s="222">
        <v>0</v>
      </c>
      <c r="K58" s="222">
        <v>0</v>
      </c>
      <c r="L58" s="222">
        <v>0</v>
      </c>
      <c r="M58" s="222" t="s">
        <v>222</v>
      </c>
      <c r="N58" s="222">
        <v>0</v>
      </c>
      <c r="O58" s="222">
        <v>0</v>
      </c>
      <c r="P58" s="222">
        <v>0</v>
      </c>
      <c r="Q58" s="222" t="s">
        <v>222</v>
      </c>
      <c r="R58" s="222">
        <v>0</v>
      </c>
      <c r="S58" s="222">
        <v>0</v>
      </c>
      <c r="T58" s="222">
        <v>0</v>
      </c>
      <c r="U58" s="223" t="s">
        <v>253</v>
      </c>
    </row>
    <row r="59" spans="1:21" x14ac:dyDescent="0.25">
      <c r="A59" s="220" t="s">
        <v>4</v>
      </c>
      <c r="B59" s="221" t="s">
        <v>371</v>
      </c>
      <c r="C59" s="219" t="s">
        <v>253</v>
      </c>
      <c r="D59" s="219" t="s">
        <v>253</v>
      </c>
      <c r="E59" s="226" t="s">
        <v>253</v>
      </c>
      <c r="F59" s="226" t="s">
        <v>253</v>
      </c>
      <c r="G59" s="226" t="s">
        <v>253</v>
      </c>
      <c r="H59" s="226" t="s">
        <v>253</v>
      </c>
      <c r="I59" s="226" t="s">
        <v>222</v>
      </c>
      <c r="J59" s="226" t="s">
        <v>253</v>
      </c>
      <c r="K59" s="226" t="s">
        <v>253</v>
      </c>
      <c r="L59" s="226" t="s">
        <v>253</v>
      </c>
      <c r="M59" s="222" t="s">
        <v>222</v>
      </c>
      <c r="N59" s="226" t="s">
        <v>253</v>
      </c>
      <c r="O59" s="226" t="s">
        <v>253</v>
      </c>
      <c r="P59" s="226" t="s">
        <v>253</v>
      </c>
      <c r="Q59" s="222" t="s">
        <v>222</v>
      </c>
      <c r="R59" s="226" t="s">
        <v>253</v>
      </c>
      <c r="S59" s="226" t="s">
        <v>253</v>
      </c>
      <c r="T59" s="226" t="s">
        <v>253</v>
      </c>
      <c r="U59" s="223" t="s">
        <v>253</v>
      </c>
    </row>
    <row r="60" spans="1:21" x14ac:dyDescent="0.25">
      <c r="A60" s="157" t="s">
        <v>372</v>
      </c>
      <c r="B60" s="232" t="s">
        <v>350</v>
      </c>
      <c r="C60" s="233" t="s">
        <v>253</v>
      </c>
      <c r="D60" s="219" t="s">
        <v>253</v>
      </c>
      <c r="E60" s="226" t="s">
        <v>253</v>
      </c>
      <c r="F60" s="226" t="s">
        <v>253</v>
      </c>
      <c r="G60" s="226" t="s">
        <v>253</v>
      </c>
      <c r="H60" s="226" t="s">
        <v>253</v>
      </c>
      <c r="I60" s="226" t="s">
        <v>222</v>
      </c>
      <c r="J60" s="226" t="s">
        <v>253</v>
      </c>
      <c r="K60" s="226" t="s">
        <v>253</v>
      </c>
      <c r="L60" s="226" t="s">
        <v>253</v>
      </c>
      <c r="M60" s="222" t="s">
        <v>222</v>
      </c>
      <c r="N60" s="226" t="s">
        <v>253</v>
      </c>
      <c r="O60" s="226" t="s">
        <v>253</v>
      </c>
      <c r="P60" s="226" t="s">
        <v>253</v>
      </c>
      <c r="Q60" s="222" t="s">
        <v>222</v>
      </c>
      <c r="R60" s="226" t="s">
        <v>253</v>
      </c>
      <c r="S60" s="226" t="s">
        <v>253</v>
      </c>
      <c r="T60" s="226" t="s">
        <v>253</v>
      </c>
      <c r="U60" s="223" t="s">
        <v>253</v>
      </c>
    </row>
    <row r="61" spans="1:21" x14ac:dyDescent="0.25">
      <c r="A61" s="157" t="s">
        <v>373</v>
      </c>
      <c r="B61" s="232" t="s">
        <v>337</v>
      </c>
      <c r="C61" s="233" t="s">
        <v>253</v>
      </c>
      <c r="D61" s="219" t="s">
        <v>253</v>
      </c>
      <c r="E61" s="226" t="s">
        <v>253</v>
      </c>
      <c r="F61" s="226" t="s">
        <v>253</v>
      </c>
      <c r="G61" s="226" t="s">
        <v>253</v>
      </c>
      <c r="H61" s="226" t="s">
        <v>253</v>
      </c>
      <c r="I61" s="226" t="s">
        <v>222</v>
      </c>
      <c r="J61" s="226" t="s">
        <v>253</v>
      </c>
      <c r="K61" s="226" t="s">
        <v>253</v>
      </c>
      <c r="L61" s="226" t="s">
        <v>253</v>
      </c>
      <c r="M61" s="222" t="s">
        <v>222</v>
      </c>
      <c r="N61" s="226" t="s">
        <v>253</v>
      </c>
      <c r="O61" s="226" t="s">
        <v>253</v>
      </c>
      <c r="P61" s="226" t="s">
        <v>253</v>
      </c>
      <c r="Q61" s="222" t="s">
        <v>222</v>
      </c>
      <c r="R61" s="226" t="s">
        <v>253</v>
      </c>
      <c r="S61" s="226" t="s">
        <v>253</v>
      </c>
      <c r="T61" s="226" t="s">
        <v>253</v>
      </c>
      <c r="U61" s="223" t="s">
        <v>253</v>
      </c>
    </row>
    <row r="62" spans="1:21" x14ac:dyDescent="0.25">
      <c r="A62" s="157" t="s">
        <v>374</v>
      </c>
      <c r="B62" s="232" t="s">
        <v>339</v>
      </c>
      <c r="C62" s="233" t="s">
        <v>253</v>
      </c>
      <c r="D62" s="219" t="s">
        <v>253</v>
      </c>
      <c r="E62" s="226" t="s">
        <v>253</v>
      </c>
      <c r="F62" s="226" t="s">
        <v>253</v>
      </c>
      <c r="G62" s="226" t="s">
        <v>253</v>
      </c>
      <c r="H62" s="226" t="s">
        <v>253</v>
      </c>
      <c r="I62" s="226" t="s">
        <v>222</v>
      </c>
      <c r="J62" s="226" t="s">
        <v>253</v>
      </c>
      <c r="K62" s="226" t="s">
        <v>253</v>
      </c>
      <c r="L62" s="226" t="s">
        <v>253</v>
      </c>
      <c r="M62" s="222" t="s">
        <v>222</v>
      </c>
      <c r="N62" s="226" t="s">
        <v>253</v>
      </c>
      <c r="O62" s="226" t="s">
        <v>253</v>
      </c>
      <c r="P62" s="226" t="s">
        <v>253</v>
      </c>
      <c r="Q62" s="222" t="s">
        <v>222</v>
      </c>
      <c r="R62" s="226" t="s">
        <v>253</v>
      </c>
      <c r="S62" s="226" t="s">
        <v>253</v>
      </c>
      <c r="T62" s="226" t="s">
        <v>253</v>
      </c>
      <c r="U62" s="223" t="s">
        <v>253</v>
      </c>
    </row>
    <row r="63" spans="1:21" x14ac:dyDescent="0.25">
      <c r="A63" s="157" t="s">
        <v>375</v>
      </c>
      <c r="B63" s="232" t="s">
        <v>376</v>
      </c>
      <c r="C63" s="233" t="s">
        <v>253</v>
      </c>
      <c r="D63" s="219" t="s">
        <v>253</v>
      </c>
      <c r="E63" s="226" t="s">
        <v>253</v>
      </c>
      <c r="F63" s="226" t="s">
        <v>253</v>
      </c>
      <c r="G63" s="226" t="s">
        <v>253</v>
      </c>
      <c r="H63" s="226" t="s">
        <v>253</v>
      </c>
      <c r="I63" s="226" t="s">
        <v>222</v>
      </c>
      <c r="J63" s="226" t="s">
        <v>253</v>
      </c>
      <c r="K63" s="226" t="s">
        <v>253</v>
      </c>
      <c r="L63" s="226" t="s">
        <v>253</v>
      </c>
      <c r="M63" s="222" t="s">
        <v>222</v>
      </c>
      <c r="N63" s="226" t="s">
        <v>253</v>
      </c>
      <c r="O63" s="226" t="s">
        <v>253</v>
      </c>
      <c r="P63" s="226" t="s">
        <v>253</v>
      </c>
      <c r="Q63" s="222" t="s">
        <v>222</v>
      </c>
      <c r="R63" s="226" t="s">
        <v>253</v>
      </c>
      <c r="S63" s="226" t="s">
        <v>253</v>
      </c>
      <c r="T63" s="226" t="s">
        <v>253</v>
      </c>
      <c r="U63" s="223" t="s">
        <v>253</v>
      </c>
    </row>
    <row r="64" spans="1:21" ht="18.75" x14ac:dyDescent="0.25">
      <c r="A64" s="157" t="s">
        <v>377</v>
      </c>
      <c r="B64" s="229" t="s">
        <v>378</v>
      </c>
      <c r="C64" s="233" t="s">
        <v>253</v>
      </c>
      <c r="D64" s="219" t="s">
        <v>253</v>
      </c>
      <c r="E64" s="226" t="s">
        <v>253</v>
      </c>
      <c r="F64" s="226" t="s">
        <v>253</v>
      </c>
      <c r="G64" s="226" t="s">
        <v>253</v>
      </c>
      <c r="H64" s="226" t="s">
        <v>253</v>
      </c>
      <c r="I64" s="226" t="s">
        <v>222</v>
      </c>
      <c r="J64" s="226" t="s">
        <v>253</v>
      </c>
      <c r="K64" s="226" t="s">
        <v>253</v>
      </c>
      <c r="L64" s="226" t="s">
        <v>253</v>
      </c>
      <c r="M64" s="222" t="s">
        <v>222</v>
      </c>
      <c r="N64" s="226" t="s">
        <v>253</v>
      </c>
      <c r="O64" s="226" t="s">
        <v>253</v>
      </c>
      <c r="P64" s="226" t="s">
        <v>253</v>
      </c>
      <c r="Q64" s="222" t="s">
        <v>222</v>
      </c>
      <c r="R64" s="226" t="s">
        <v>253</v>
      </c>
      <c r="S64" s="226" t="s">
        <v>253</v>
      </c>
      <c r="T64" s="226" t="s">
        <v>253</v>
      </c>
      <c r="U64" s="223" t="s">
        <v>253</v>
      </c>
    </row>
    <row r="65" spans="1:20" x14ac:dyDescent="0.25">
      <c r="A65" s="234"/>
      <c r="B65" s="235"/>
      <c r="C65" s="235"/>
      <c r="D65" s="235"/>
      <c r="E65" s="235"/>
      <c r="F65" s="235"/>
      <c r="G65" s="235"/>
      <c r="H65" s="235"/>
      <c r="I65" s="235"/>
      <c r="J65" s="235"/>
      <c r="K65" s="235"/>
      <c r="L65" s="234"/>
      <c r="M65" s="234"/>
      <c r="N65" s="22"/>
      <c r="O65" s="22"/>
      <c r="P65" s="22"/>
      <c r="Q65" s="22"/>
      <c r="R65" s="22"/>
      <c r="S65" s="22"/>
      <c r="T65" s="22"/>
    </row>
    <row r="66" spans="1:20" ht="54" customHeight="1" x14ac:dyDescent="0.25">
      <c r="A66" s="22"/>
      <c r="B66" s="438"/>
      <c r="C66" s="438"/>
      <c r="D66" s="438"/>
      <c r="E66" s="438"/>
      <c r="F66" s="438"/>
      <c r="G66" s="438"/>
      <c r="H66" s="438"/>
      <c r="I66" s="438"/>
      <c r="J66" s="23"/>
      <c r="K66" s="23"/>
      <c r="L66" s="236"/>
      <c r="M66" s="236"/>
      <c r="N66" s="236"/>
      <c r="O66" s="236"/>
      <c r="P66" s="236"/>
      <c r="Q66" s="236"/>
      <c r="R66" s="236"/>
      <c r="S66" s="236"/>
      <c r="T66" s="236"/>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439"/>
      <c r="C68" s="439"/>
      <c r="D68" s="439"/>
      <c r="E68" s="439"/>
      <c r="F68" s="439"/>
      <c r="G68" s="439"/>
      <c r="H68" s="439"/>
      <c r="I68" s="439"/>
      <c r="J68" s="237"/>
      <c r="K68" s="237"/>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438"/>
      <c r="C70" s="438"/>
      <c r="D70" s="438"/>
      <c r="E70" s="438"/>
      <c r="F70" s="438"/>
      <c r="G70" s="438"/>
      <c r="H70" s="438"/>
      <c r="I70" s="438"/>
      <c r="J70" s="23"/>
      <c r="K70" s="23"/>
      <c r="L70" s="22"/>
      <c r="M70" s="22"/>
      <c r="N70" s="22"/>
      <c r="O70" s="22"/>
      <c r="P70" s="22"/>
      <c r="Q70" s="22"/>
      <c r="R70" s="22"/>
      <c r="S70" s="22"/>
      <c r="T70" s="22"/>
    </row>
    <row r="71" spans="1:20" x14ac:dyDescent="0.25">
      <c r="A71" s="22"/>
      <c r="B71" s="28"/>
      <c r="C71" s="28"/>
      <c r="D71" s="28"/>
      <c r="E71" s="28"/>
      <c r="F71" s="28"/>
      <c r="L71" s="22"/>
      <c r="M71" s="22"/>
      <c r="N71" s="238"/>
      <c r="O71" s="22"/>
      <c r="P71" s="22"/>
      <c r="Q71" s="22"/>
      <c r="R71" s="22"/>
      <c r="S71" s="22"/>
      <c r="T71" s="22"/>
    </row>
    <row r="72" spans="1:20" ht="51" customHeight="1" x14ac:dyDescent="0.25">
      <c r="A72" s="22"/>
      <c r="B72" s="438"/>
      <c r="C72" s="438"/>
      <c r="D72" s="438"/>
      <c r="E72" s="438"/>
      <c r="F72" s="438"/>
      <c r="G72" s="438"/>
      <c r="H72" s="438"/>
      <c r="I72" s="438"/>
      <c r="J72" s="23"/>
      <c r="K72" s="23"/>
      <c r="L72" s="22"/>
      <c r="M72" s="22"/>
      <c r="N72" s="238"/>
      <c r="O72" s="22"/>
      <c r="P72" s="22"/>
      <c r="Q72" s="22"/>
      <c r="R72" s="22"/>
      <c r="S72" s="22"/>
      <c r="T72" s="22"/>
    </row>
    <row r="73" spans="1:20" ht="32.25" customHeight="1" x14ac:dyDescent="0.25">
      <c r="A73" s="22"/>
      <c r="B73" s="439"/>
      <c r="C73" s="439"/>
      <c r="D73" s="439"/>
      <c r="E73" s="439"/>
      <c r="F73" s="439"/>
      <c r="G73" s="439"/>
      <c r="H73" s="439"/>
      <c r="I73" s="439"/>
      <c r="J73" s="237"/>
      <c r="K73" s="237"/>
      <c r="L73" s="22"/>
      <c r="M73" s="22"/>
      <c r="N73" s="22"/>
      <c r="O73" s="22"/>
      <c r="P73" s="22"/>
      <c r="Q73" s="22"/>
      <c r="R73" s="22"/>
      <c r="S73" s="22"/>
      <c r="T73" s="22"/>
    </row>
    <row r="74" spans="1:20" ht="51.75" customHeight="1" x14ac:dyDescent="0.25">
      <c r="A74" s="22"/>
      <c r="B74" s="438"/>
      <c r="C74" s="438"/>
      <c r="D74" s="438"/>
      <c r="E74" s="438"/>
      <c r="F74" s="438"/>
      <c r="G74" s="438"/>
      <c r="H74" s="438"/>
      <c r="I74" s="438"/>
      <c r="J74" s="23"/>
      <c r="K74" s="23"/>
      <c r="L74" s="22"/>
      <c r="M74" s="22"/>
      <c r="N74" s="22"/>
      <c r="O74" s="22"/>
      <c r="P74" s="22"/>
      <c r="Q74" s="22"/>
      <c r="R74" s="22"/>
      <c r="S74" s="22"/>
      <c r="T74" s="22"/>
    </row>
    <row r="75" spans="1:20" ht="21.75" customHeight="1" x14ac:dyDescent="0.25">
      <c r="A75" s="22"/>
      <c r="B75" s="436"/>
      <c r="C75" s="436"/>
      <c r="D75" s="436"/>
      <c r="E75" s="436"/>
      <c r="F75" s="436"/>
      <c r="G75" s="436"/>
      <c r="H75" s="436"/>
      <c r="I75" s="436"/>
      <c r="J75" s="239"/>
      <c r="K75" s="239"/>
      <c r="L75" s="240"/>
      <c r="M75" s="240"/>
      <c r="N75" s="22"/>
      <c r="O75" s="22"/>
      <c r="P75" s="22"/>
      <c r="Q75" s="22"/>
      <c r="R75" s="22"/>
      <c r="S75" s="22"/>
      <c r="T75" s="22"/>
    </row>
    <row r="76" spans="1:20" ht="23.25" customHeight="1" x14ac:dyDescent="0.25">
      <c r="A76" s="22"/>
      <c r="B76" s="240"/>
      <c r="C76" s="240"/>
      <c r="D76" s="240"/>
      <c r="E76" s="240"/>
      <c r="F76" s="240"/>
      <c r="L76" s="22"/>
      <c r="M76" s="22"/>
      <c r="N76" s="22"/>
      <c r="O76" s="22"/>
      <c r="P76" s="22"/>
      <c r="Q76" s="22"/>
      <c r="R76" s="22"/>
      <c r="S76" s="22"/>
      <c r="T76" s="22"/>
    </row>
    <row r="77" spans="1:20" ht="18.75" customHeight="1" x14ac:dyDescent="0.25">
      <c r="A77" s="22"/>
      <c r="B77" s="437"/>
      <c r="C77" s="437"/>
      <c r="D77" s="437"/>
      <c r="E77" s="437"/>
      <c r="F77" s="437"/>
      <c r="G77" s="437"/>
      <c r="H77" s="437"/>
      <c r="I77" s="437"/>
      <c r="J77" s="241"/>
      <c r="K77" s="241"/>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3"/>
      <c r="H80" s="213"/>
      <c r="I80" s="213"/>
      <c r="J80" s="213"/>
      <c r="K80" s="213"/>
    </row>
    <row r="81" spans="7:11" x14ac:dyDescent="0.25">
      <c r="G81" s="213"/>
      <c r="H81" s="213"/>
      <c r="I81" s="213"/>
      <c r="J81" s="213"/>
      <c r="K81" s="213"/>
    </row>
    <row r="82" spans="7:11" x14ac:dyDescent="0.25">
      <c r="G82" s="213"/>
      <c r="H82" s="213"/>
      <c r="I82" s="213"/>
      <c r="J82" s="213"/>
      <c r="K82" s="213"/>
    </row>
    <row r="83" spans="7:11" x14ac:dyDescent="0.25">
      <c r="G83" s="213"/>
      <c r="H83" s="213"/>
      <c r="I83" s="213"/>
      <c r="J83" s="213"/>
      <c r="K83" s="213"/>
    </row>
    <row r="84" spans="7:11" x14ac:dyDescent="0.25">
      <c r="G84" s="213"/>
      <c r="H84" s="213"/>
      <c r="I84" s="213"/>
      <c r="J84" s="213"/>
      <c r="K84" s="213"/>
    </row>
    <row r="85" spans="7:11" x14ac:dyDescent="0.25">
      <c r="G85" s="213"/>
      <c r="H85" s="213"/>
      <c r="I85" s="213"/>
      <c r="J85" s="213"/>
      <c r="K85" s="213"/>
    </row>
    <row r="86" spans="7:11" x14ac:dyDescent="0.25">
      <c r="G86" s="213"/>
      <c r="H86" s="213"/>
      <c r="I86" s="213"/>
      <c r="J86" s="213"/>
      <c r="K86" s="213"/>
    </row>
    <row r="87" spans="7:11" x14ac:dyDescent="0.25">
      <c r="G87" s="213"/>
      <c r="H87" s="213"/>
      <c r="I87" s="213"/>
      <c r="J87" s="213"/>
      <c r="K87" s="213"/>
    </row>
    <row r="88" spans="7:11" x14ac:dyDescent="0.25">
      <c r="G88" s="213"/>
      <c r="H88" s="213"/>
      <c r="I88" s="213"/>
      <c r="J88" s="213"/>
      <c r="K88" s="213"/>
    </row>
    <row r="89" spans="7:11" x14ac:dyDescent="0.25">
      <c r="G89" s="213"/>
      <c r="H89" s="213"/>
      <c r="I89" s="213"/>
      <c r="J89" s="213"/>
      <c r="K89" s="213"/>
    </row>
    <row r="90" spans="7:11" x14ac:dyDescent="0.25">
      <c r="G90" s="213"/>
      <c r="H90" s="213"/>
      <c r="I90" s="213"/>
      <c r="J90" s="213"/>
      <c r="K90" s="213"/>
    </row>
    <row r="91" spans="7:11" x14ac:dyDescent="0.25">
      <c r="G91" s="213"/>
      <c r="H91" s="213"/>
      <c r="I91" s="213"/>
      <c r="J91" s="213"/>
      <c r="K91" s="213"/>
    </row>
    <row r="92" spans="7:11" x14ac:dyDescent="0.25">
      <c r="G92" s="213"/>
      <c r="H92" s="213"/>
      <c r="I92" s="213"/>
      <c r="J92" s="213"/>
      <c r="K92" s="213"/>
    </row>
  </sheetData>
  <mergeCells count="33">
    <mergeCell ref="N21:O21"/>
    <mergeCell ref="P21:Q21"/>
    <mergeCell ref="R21:S21"/>
    <mergeCell ref="B75:I75"/>
    <mergeCell ref="B77:I77"/>
    <mergeCell ref="B66:I66"/>
    <mergeCell ref="B68:I68"/>
    <mergeCell ref="B70:I70"/>
    <mergeCell ref="B72:I72"/>
    <mergeCell ref="B73:I73"/>
    <mergeCell ref="B74:I74"/>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60" workbookViewId="0">
      <selection activeCell="I26" sqref="I26"/>
    </sheetView>
  </sheetViews>
  <sheetFormatPr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225</v>
      </c>
    </row>
    <row r="2" spans="1:48" ht="18.75" x14ac:dyDescent="0.3">
      <c r="AV2" s="164" t="s">
        <v>226</v>
      </c>
    </row>
    <row r="3" spans="1:48" ht="18.75" x14ac:dyDescent="0.3">
      <c r="AV3" s="164" t="s">
        <v>227</v>
      </c>
    </row>
    <row r="4" spans="1:48" ht="18.75" x14ac:dyDescent="0.3">
      <c r="AV4" s="164"/>
    </row>
    <row r="5" spans="1:48" ht="18.75" customHeight="1" x14ac:dyDescent="0.25">
      <c r="A5" s="357" t="str">
        <f>'6.2. Паспорт фин осв ввод'!A4:U4</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64"/>
    </row>
    <row r="7" spans="1:48" ht="18.75" x14ac:dyDescent="0.25">
      <c r="A7" s="348" t="s">
        <v>228</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358" t="str">
        <f>'6.2. Паспорт фин осв ввод'!A8:U8</f>
        <v xml:space="preserve">                                        Акционерное общество "Татэнергосбыт"                            </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c r="AD9" s="358"/>
      <c r="AE9" s="358"/>
      <c r="AF9" s="358"/>
      <c r="AG9" s="358"/>
      <c r="AH9" s="358"/>
      <c r="AI9" s="358"/>
      <c r="AJ9" s="358"/>
      <c r="AK9" s="358"/>
      <c r="AL9" s="358"/>
      <c r="AM9" s="358"/>
      <c r="AN9" s="358"/>
      <c r="AO9" s="358"/>
      <c r="AP9" s="358"/>
      <c r="AQ9" s="358"/>
      <c r="AR9" s="358"/>
      <c r="AS9" s="358"/>
      <c r="AT9" s="358"/>
      <c r="AU9" s="358"/>
      <c r="AV9" s="358"/>
    </row>
    <row r="10" spans="1:48" ht="15.75" x14ac:dyDescent="0.25">
      <c r="A10" s="359" t="s">
        <v>230</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58" t="str">
        <f>'6.2. Паспорт фин осв ввод'!A11:U11</f>
        <v xml:space="preserve">                                                       L_ИСУТЭС_BuOE_4                                      </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c r="AS12" s="358"/>
      <c r="AT12" s="358"/>
      <c r="AU12" s="358"/>
      <c r="AV12" s="358"/>
    </row>
    <row r="13" spans="1:48" ht="15.75" x14ac:dyDescent="0.25">
      <c r="A13" s="359" t="s">
        <v>231</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ht="18.75" x14ac:dyDescent="0.2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x14ac:dyDescent="0.25">
      <c r="A15" s="358" t="str">
        <f>'6.2. Паспорт фин осв ввод'!A14:U14</f>
        <v xml:space="preserve">      Установка интеллектуальной системы учета электроэнергии филиала АО "Татэнергосбыт" - Буинское отделение</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c r="AD15" s="358"/>
      <c r="AE15" s="358"/>
      <c r="AF15" s="358"/>
      <c r="AG15" s="358"/>
      <c r="AH15" s="358"/>
      <c r="AI15" s="358"/>
      <c r="AJ15" s="358"/>
      <c r="AK15" s="358"/>
      <c r="AL15" s="358"/>
      <c r="AM15" s="358"/>
      <c r="AN15" s="358"/>
      <c r="AO15" s="358"/>
      <c r="AP15" s="358"/>
      <c r="AQ15" s="358"/>
      <c r="AR15" s="358"/>
      <c r="AS15" s="358"/>
      <c r="AT15" s="358"/>
      <c r="AU15" s="358"/>
      <c r="AV15" s="358"/>
    </row>
    <row r="16" spans="1:48" ht="15.75" x14ac:dyDescent="0.25">
      <c r="A16" s="359" t="s">
        <v>232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s="242" customFormat="1"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392"/>
      <c r="AB20" s="392"/>
      <c r="AC20" s="392"/>
      <c r="AD20" s="392"/>
      <c r="AE20" s="392"/>
      <c r="AF20" s="392"/>
      <c r="AG20" s="392"/>
      <c r="AH20" s="392"/>
      <c r="AI20" s="392"/>
      <c r="AJ20" s="392"/>
      <c r="AK20" s="392"/>
      <c r="AL20" s="392"/>
      <c r="AM20" s="392"/>
      <c r="AN20" s="392"/>
      <c r="AO20" s="392"/>
      <c r="AP20" s="392"/>
      <c r="AQ20" s="392"/>
      <c r="AR20" s="392"/>
      <c r="AS20" s="392"/>
      <c r="AT20" s="392"/>
      <c r="AU20" s="392"/>
      <c r="AV20" s="392"/>
    </row>
    <row r="21" spans="1:48" s="242" customFormat="1" x14ac:dyDescent="0.25">
      <c r="A21" s="440" t="s">
        <v>379</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42" customFormat="1" ht="58.5" customHeight="1" x14ac:dyDescent="0.25">
      <c r="A22" s="441" t="s">
        <v>380</v>
      </c>
      <c r="B22" s="444" t="s">
        <v>381</v>
      </c>
      <c r="C22" s="441" t="s">
        <v>382</v>
      </c>
      <c r="D22" s="441" t="s">
        <v>383</v>
      </c>
      <c r="E22" s="447" t="s">
        <v>384</v>
      </c>
      <c r="F22" s="448"/>
      <c r="G22" s="448"/>
      <c r="H22" s="448"/>
      <c r="I22" s="448"/>
      <c r="J22" s="448"/>
      <c r="K22" s="448"/>
      <c r="L22" s="449"/>
      <c r="M22" s="441" t="s">
        <v>385</v>
      </c>
      <c r="N22" s="441" t="s">
        <v>386</v>
      </c>
      <c r="O22" s="441" t="s">
        <v>387</v>
      </c>
      <c r="P22" s="451" t="s">
        <v>388</v>
      </c>
      <c r="Q22" s="451" t="s">
        <v>389</v>
      </c>
      <c r="R22" s="451" t="s">
        <v>390</v>
      </c>
      <c r="S22" s="451" t="s">
        <v>391</v>
      </c>
      <c r="T22" s="451"/>
      <c r="U22" s="454" t="s">
        <v>392</v>
      </c>
      <c r="V22" s="454" t="s">
        <v>393</v>
      </c>
      <c r="W22" s="451" t="s">
        <v>394</v>
      </c>
      <c r="X22" s="451" t="s">
        <v>395</v>
      </c>
      <c r="Y22" s="451" t="s">
        <v>396</v>
      </c>
      <c r="Z22" s="450" t="s">
        <v>397</v>
      </c>
      <c r="AA22" s="451" t="s">
        <v>398</v>
      </c>
      <c r="AB22" s="451" t="s">
        <v>399</v>
      </c>
      <c r="AC22" s="451" t="s">
        <v>400</v>
      </c>
      <c r="AD22" s="451" t="s">
        <v>401</v>
      </c>
      <c r="AE22" s="451" t="s">
        <v>402</v>
      </c>
      <c r="AF22" s="451" t="s">
        <v>403</v>
      </c>
      <c r="AG22" s="451"/>
      <c r="AH22" s="451"/>
      <c r="AI22" s="451"/>
      <c r="AJ22" s="451"/>
      <c r="AK22" s="451"/>
      <c r="AL22" s="451" t="s">
        <v>404</v>
      </c>
      <c r="AM22" s="451"/>
      <c r="AN22" s="451"/>
      <c r="AO22" s="451"/>
      <c r="AP22" s="451" t="s">
        <v>405</v>
      </c>
      <c r="AQ22" s="451"/>
      <c r="AR22" s="451" t="s">
        <v>406</v>
      </c>
      <c r="AS22" s="451" t="s">
        <v>407</v>
      </c>
      <c r="AT22" s="451" t="s">
        <v>408</v>
      </c>
      <c r="AU22" s="451" t="s">
        <v>409</v>
      </c>
      <c r="AV22" s="461" t="s">
        <v>410</v>
      </c>
    </row>
    <row r="23" spans="1:48" s="242" customFormat="1" ht="64.5" customHeight="1" x14ac:dyDescent="0.25">
      <c r="A23" s="442"/>
      <c r="B23" s="445"/>
      <c r="C23" s="442"/>
      <c r="D23" s="442"/>
      <c r="E23" s="459" t="s">
        <v>110</v>
      </c>
      <c r="F23" s="457" t="s">
        <v>362</v>
      </c>
      <c r="G23" s="457" t="s">
        <v>364</v>
      </c>
      <c r="H23" s="457" t="s">
        <v>366</v>
      </c>
      <c r="I23" s="455" t="s">
        <v>411</v>
      </c>
      <c r="J23" s="455" t="s">
        <v>412</v>
      </c>
      <c r="K23" s="455" t="s">
        <v>413</v>
      </c>
      <c r="L23" s="457" t="s">
        <v>298</v>
      </c>
      <c r="M23" s="442"/>
      <c r="N23" s="442"/>
      <c r="O23" s="442"/>
      <c r="P23" s="451"/>
      <c r="Q23" s="451"/>
      <c r="R23" s="451"/>
      <c r="S23" s="452" t="s">
        <v>50</v>
      </c>
      <c r="T23" s="452" t="s">
        <v>414</v>
      </c>
      <c r="U23" s="454"/>
      <c r="V23" s="454"/>
      <c r="W23" s="451"/>
      <c r="X23" s="451"/>
      <c r="Y23" s="451"/>
      <c r="Z23" s="451"/>
      <c r="AA23" s="451"/>
      <c r="AB23" s="451"/>
      <c r="AC23" s="451"/>
      <c r="AD23" s="451"/>
      <c r="AE23" s="451"/>
      <c r="AF23" s="451" t="s">
        <v>415</v>
      </c>
      <c r="AG23" s="451"/>
      <c r="AH23" s="451" t="s">
        <v>416</v>
      </c>
      <c r="AI23" s="451"/>
      <c r="AJ23" s="441" t="s">
        <v>417</v>
      </c>
      <c r="AK23" s="441" t="s">
        <v>418</v>
      </c>
      <c r="AL23" s="441" t="s">
        <v>419</v>
      </c>
      <c r="AM23" s="441" t="s">
        <v>420</v>
      </c>
      <c r="AN23" s="441" t="s">
        <v>421</v>
      </c>
      <c r="AO23" s="441" t="s">
        <v>422</v>
      </c>
      <c r="AP23" s="441" t="s">
        <v>423</v>
      </c>
      <c r="AQ23" s="463" t="s">
        <v>414</v>
      </c>
      <c r="AR23" s="451"/>
      <c r="AS23" s="451"/>
      <c r="AT23" s="451"/>
      <c r="AU23" s="451"/>
      <c r="AV23" s="462"/>
    </row>
    <row r="24" spans="1:48" s="242" customFormat="1" ht="96.75" customHeight="1" x14ac:dyDescent="0.25">
      <c r="A24" s="443"/>
      <c r="B24" s="446"/>
      <c r="C24" s="443"/>
      <c r="D24" s="443"/>
      <c r="E24" s="460"/>
      <c r="F24" s="458"/>
      <c r="G24" s="458"/>
      <c r="H24" s="458"/>
      <c r="I24" s="456"/>
      <c r="J24" s="456"/>
      <c r="K24" s="456"/>
      <c r="L24" s="458"/>
      <c r="M24" s="443"/>
      <c r="N24" s="443"/>
      <c r="O24" s="443"/>
      <c r="P24" s="451"/>
      <c r="Q24" s="451"/>
      <c r="R24" s="451"/>
      <c r="S24" s="453"/>
      <c r="T24" s="453"/>
      <c r="U24" s="454"/>
      <c r="V24" s="454"/>
      <c r="W24" s="451"/>
      <c r="X24" s="451"/>
      <c r="Y24" s="451"/>
      <c r="Z24" s="451"/>
      <c r="AA24" s="451"/>
      <c r="AB24" s="451"/>
      <c r="AC24" s="451"/>
      <c r="AD24" s="451"/>
      <c r="AE24" s="451"/>
      <c r="AF24" s="243" t="s">
        <v>424</v>
      </c>
      <c r="AG24" s="243" t="s">
        <v>425</v>
      </c>
      <c r="AH24" s="244" t="s">
        <v>50</v>
      </c>
      <c r="AI24" s="244" t="s">
        <v>414</v>
      </c>
      <c r="AJ24" s="443"/>
      <c r="AK24" s="443"/>
      <c r="AL24" s="443"/>
      <c r="AM24" s="443"/>
      <c r="AN24" s="443"/>
      <c r="AO24" s="443"/>
      <c r="AP24" s="443"/>
      <c r="AQ24" s="464"/>
      <c r="AR24" s="451"/>
      <c r="AS24" s="451"/>
      <c r="AT24" s="451"/>
      <c r="AU24" s="451"/>
      <c r="AV24" s="462"/>
    </row>
    <row r="25" spans="1:48" s="246" customFormat="1" ht="11.25" x14ac:dyDescent="0.2">
      <c r="A25" s="245">
        <v>1</v>
      </c>
      <c r="B25" s="245">
        <v>2</v>
      </c>
      <c r="C25" s="245">
        <v>4</v>
      </c>
      <c r="D25" s="245">
        <v>5</v>
      </c>
      <c r="E25" s="245">
        <v>6</v>
      </c>
      <c r="F25" s="245">
        <f>E25+1</f>
        <v>7</v>
      </c>
      <c r="G25" s="245">
        <f t="shared" ref="G25:AV25" si="0">F25+1</f>
        <v>8</v>
      </c>
      <c r="H25" s="245">
        <f t="shared" si="0"/>
        <v>9</v>
      </c>
      <c r="I25" s="245">
        <f t="shared" si="0"/>
        <v>10</v>
      </c>
      <c r="J25" s="245">
        <f t="shared" si="0"/>
        <v>11</v>
      </c>
      <c r="K25" s="245">
        <f t="shared" si="0"/>
        <v>12</v>
      </c>
      <c r="L25" s="245">
        <f t="shared" si="0"/>
        <v>13</v>
      </c>
      <c r="M25" s="245">
        <f t="shared" si="0"/>
        <v>14</v>
      </c>
      <c r="N25" s="245">
        <f t="shared" si="0"/>
        <v>15</v>
      </c>
      <c r="O25" s="245">
        <f t="shared" si="0"/>
        <v>16</v>
      </c>
      <c r="P25" s="245">
        <f t="shared" si="0"/>
        <v>17</v>
      </c>
      <c r="Q25" s="245">
        <f t="shared" si="0"/>
        <v>18</v>
      </c>
      <c r="R25" s="245">
        <f t="shared" si="0"/>
        <v>19</v>
      </c>
      <c r="S25" s="245">
        <f t="shared" si="0"/>
        <v>20</v>
      </c>
      <c r="T25" s="245">
        <f t="shared" si="0"/>
        <v>21</v>
      </c>
      <c r="U25" s="245">
        <f t="shared" si="0"/>
        <v>22</v>
      </c>
      <c r="V25" s="245">
        <f t="shared" si="0"/>
        <v>23</v>
      </c>
      <c r="W25" s="245">
        <f t="shared" si="0"/>
        <v>24</v>
      </c>
      <c r="X25" s="245">
        <f t="shared" si="0"/>
        <v>25</v>
      </c>
      <c r="Y25" s="245">
        <f t="shared" si="0"/>
        <v>26</v>
      </c>
      <c r="Z25" s="245">
        <f t="shared" si="0"/>
        <v>27</v>
      </c>
      <c r="AA25" s="245">
        <f t="shared" si="0"/>
        <v>28</v>
      </c>
      <c r="AB25" s="245">
        <f t="shared" si="0"/>
        <v>29</v>
      </c>
      <c r="AC25" s="245">
        <f t="shared" si="0"/>
        <v>30</v>
      </c>
      <c r="AD25" s="245">
        <f t="shared" si="0"/>
        <v>31</v>
      </c>
      <c r="AE25" s="245">
        <f t="shared" si="0"/>
        <v>32</v>
      </c>
      <c r="AF25" s="245">
        <f t="shared" si="0"/>
        <v>33</v>
      </c>
      <c r="AG25" s="245">
        <f t="shared" si="0"/>
        <v>34</v>
      </c>
      <c r="AH25" s="245">
        <f t="shared" si="0"/>
        <v>35</v>
      </c>
      <c r="AI25" s="245">
        <f t="shared" si="0"/>
        <v>36</v>
      </c>
      <c r="AJ25" s="245">
        <f t="shared" si="0"/>
        <v>37</v>
      </c>
      <c r="AK25" s="245">
        <f t="shared" si="0"/>
        <v>38</v>
      </c>
      <c r="AL25" s="245">
        <f t="shared" si="0"/>
        <v>39</v>
      </c>
      <c r="AM25" s="245">
        <f t="shared" si="0"/>
        <v>40</v>
      </c>
      <c r="AN25" s="245">
        <f t="shared" si="0"/>
        <v>41</v>
      </c>
      <c r="AO25" s="245">
        <f t="shared" si="0"/>
        <v>42</v>
      </c>
      <c r="AP25" s="245">
        <f t="shared" si="0"/>
        <v>43</v>
      </c>
      <c r="AQ25" s="245">
        <f t="shared" si="0"/>
        <v>44</v>
      </c>
      <c r="AR25" s="245">
        <f t="shared" si="0"/>
        <v>45</v>
      </c>
      <c r="AS25" s="245">
        <f t="shared" si="0"/>
        <v>46</v>
      </c>
      <c r="AT25" s="245">
        <f t="shared" si="0"/>
        <v>47</v>
      </c>
      <c r="AU25" s="245">
        <f t="shared" si="0"/>
        <v>48</v>
      </c>
      <c r="AV25" s="245">
        <f t="shared" si="0"/>
        <v>49</v>
      </c>
    </row>
    <row r="26" spans="1:48" s="246" customFormat="1" ht="202.5" x14ac:dyDescent="0.2">
      <c r="A26" s="247">
        <v>1</v>
      </c>
      <c r="B26" s="275" t="s">
        <v>3962</v>
      </c>
      <c r="C26" s="247" t="s">
        <v>253</v>
      </c>
      <c r="D26" s="276">
        <v>44896</v>
      </c>
      <c r="E26" s="247" t="s">
        <v>253</v>
      </c>
      <c r="F26" s="247" t="s">
        <v>253</v>
      </c>
      <c r="G26" s="247" t="s">
        <v>253</v>
      </c>
      <c r="H26" s="247" t="s">
        <v>253</v>
      </c>
      <c r="I26" s="247" t="s">
        <v>253</v>
      </c>
      <c r="J26" s="247" t="s">
        <v>253</v>
      </c>
      <c r="K26" s="247" t="s">
        <v>253</v>
      </c>
      <c r="L26" s="247">
        <v>29680</v>
      </c>
      <c r="M26" s="277" t="s">
        <v>3963</v>
      </c>
      <c r="N26" s="275" t="s">
        <v>3964</v>
      </c>
      <c r="O26" s="275" t="s">
        <v>3965</v>
      </c>
      <c r="P26" s="247">
        <v>372775.32</v>
      </c>
      <c r="Q26" s="247" t="s">
        <v>253</v>
      </c>
      <c r="R26" s="247">
        <f>P26</f>
        <v>372775.32</v>
      </c>
      <c r="S26" s="275" t="s">
        <v>3966</v>
      </c>
      <c r="T26" s="275" t="str">
        <f>S26</f>
        <v>Аукцион в эл.форме, участниками которого могут быть только субъекты малого и среднего предпринимательства</v>
      </c>
      <c r="U26" s="247">
        <v>2</v>
      </c>
      <c r="V26" s="247">
        <v>2</v>
      </c>
      <c r="W26" s="275" t="s">
        <v>4022</v>
      </c>
      <c r="X26" s="275" t="s">
        <v>3967</v>
      </c>
      <c r="Y26" s="275" t="s">
        <v>253</v>
      </c>
      <c r="Z26" s="247" t="s">
        <v>253</v>
      </c>
      <c r="AA26" s="247" t="s">
        <v>253</v>
      </c>
      <c r="AB26" s="247">
        <v>369047.57</v>
      </c>
      <c r="AC26" s="275" t="s">
        <v>4023</v>
      </c>
      <c r="AD26" s="277" t="s">
        <v>4024</v>
      </c>
      <c r="AE26" s="275" t="str">
        <f>AD26</f>
        <v>442857,08
 ( с учетом доп.соглашения 434 207,72)</v>
      </c>
      <c r="AF26" s="247">
        <v>32111014978</v>
      </c>
      <c r="AG26" s="278" t="s">
        <v>3968</v>
      </c>
      <c r="AH26" s="279" t="s">
        <v>253</v>
      </c>
      <c r="AI26" s="279" t="s">
        <v>253</v>
      </c>
      <c r="AJ26" s="280" t="s">
        <v>253</v>
      </c>
      <c r="AK26" s="280">
        <v>44580</v>
      </c>
      <c r="AL26" s="247" t="s">
        <v>253</v>
      </c>
      <c r="AM26" s="247" t="s">
        <v>253</v>
      </c>
      <c r="AN26" s="247" t="s">
        <v>253</v>
      </c>
      <c r="AO26" s="247" t="s">
        <v>253</v>
      </c>
      <c r="AP26" s="247" t="s">
        <v>253</v>
      </c>
      <c r="AQ26" s="280">
        <v>44601</v>
      </c>
      <c r="AR26" s="247" t="s">
        <v>253</v>
      </c>
      <c r="AS26" s="276">
        <v>44593</v>
      </c>
      <c r="AT26" s="276">
        <v>44896</v>
      </c>
      <c r="AU26" s="247" t="s">
        <v>253</v>
      </c>
      <c r="AV26" s="247" t="s">
        <v>253</v>
      </c>
    </row>
    <row r="27" spans="1:48" s="246" customFormat="1" ht="45" x14ac:dyDescent="0.2">
      <c r="A27" s="247">
        <v>2</v>
      </c>
      <c r="B27" s="275" t="s">
        <v>3962</v>
      </c>
      <c r="C27" s="247" t="s">
        <v>253</v>
      </c>
      <c r="D27" s="276">
        <v>44621</v>
      </c>
      <c r="E27" s="247" t="s">
        <v>253</v>
      </c>
      <c r="F27" s="247" t="s">
        <v>253</v>
      </c>
      <c r="G27" s="247" t="s">
        <v>253</v>
      </c>
      <c r="H27" s="247" t="s">
        <v>253</v>
      </c>
      <c r="I27" s="247" t="s">
        <v>253</v>
      </c>
      <c r="J27" s="247" t="s">
        <v>253</v>
      </c>
      <c r="K27" s="247" t="s">
        <v>253</v>
      </c>
      <c r="L27" s="247" t="s">
        <v>253</v>
      </c>
      <c r="M27" s="277" t="s">
        <v>3969</v>
      </c>
      <c r="N27" s="275" t="s">
        <v>3969</v>
      </c>
      <c r="O27" s="275" t="s">
        <v>3965</v>
      </c>
      <c r="P27" s="247">
        <v>249.6</v>
      </c>
      <c r="Q27" s="247" t="s">
        <v>253</v>
      </c>
      <c r="R27" s="247">
        <v>249.6</v>
      </c>
      <c r="S27" s="275" t="s">
        <v>3970</v>
      </c>
      <c r="T27" s="275" t="s">
        <v>3970</v>
      </c>
      <c r="U27" s="247">
        <v>1</v>
      </c>
      <c r="V27" s="247">
        <v>1</v>
      </c>
      <c r="W27" s="275" t="s">
        <v>3971</v>
      </c>
      <c r="X27" s="275">
        <v>249.6</v>
      </c>
      <c r="Y27" s="275" t="s">
        <v>253</v>
      </c>
      <c r="Z27" s="247" t="s">
        <v>253</v>
      </c>
      <c r="AA27" s="247" t="s">
        <v>253</v>
      </c>
      <c r="AB27" s="247">
        <v>249</v>
      </c>
      <c r="AC27" s="275" t="s">
        <v>3971</v>
      </c>
      <c r="AD27" s="277">
        <v>299.5</v>
      </c>
      <c r="AE27" s="247">
        <v>299.5</v>
      </c>
      <c r="AF27" s="247" t="s">
        <v>253</v>
      </c>
      <c r="AG27" s="247" t="s">
        <v>253</v>
      </c>
      <c r="AH27" s="279" t="s">
        <v>253</v>
      </c>
      <c r="AI27" s="279" t="s">
        <v>253</v>
      </c>
      <c r="AJ27" s="280" t="s">
        <v>253</v>
      </c>
      <c r="AK27" s="280" t="s">
        <v>253</v>
      </c>
      <c r="AL27" s="247" t="s">
        <v>3972</v>
      </c>
      <c r="AM27" s="247" t="s">
        <v>253</v>
      </c>
      <c r="AN27" s="247">
        <v>44613</v>
      </c>
      <c r="AO27" s="247" t="s">
        <v>3973</v>
      </c>
      <c r="AP27" s="247" t="s">
        <v>253</v>
      </c>
      <c r="AQ27" s="280">
        <v>44648</v>
      </c>
      <c r="AR27" s="247" t="s">
        <v>253</v>
      </c>
      <c r="AS27" s="276">
        <v>44621</v>
      </c>
      <c r="AT27" s="276">
        <v>44621</v>
      </c>
      <c r="AU27" s="247" t="s">
        <v>253</v>
      </c>
      <c r="AV27" s="247" t="s">
        <v>253</v>
      </c>
    </row>
    <row r="28" spans="1:48" s="246" customFormat="1" ht="45" x14ac:dyDescent="0.2">
      <c r="A28" s="247">
        <v>3</v>
      </c>
      <c r="B28" s="275" t="s">
        <v>3962</v>
      </c>
      <c r="C28" s="247" t="s">
        <v>253</v>
      </c>
      <c r="D28" s="276">
        <v>44621</v>
      </c>
      <c r="E28" s="247" t="s">
        <v>253</v>
      </c>
      <c r="F28" s="247" t="s">
        <v>253</v>
      </c>
      <c r="G28" s="247" t="s">
        <v>253</v>
      </c>
      <c r="H28" s="247" t="s">
        <v>253</v>
      </c>
      <c r="I28" s="247" t="s">
        <v>253</v>
      </c>
      <c r="J28" s="247" t="s">
        <v>253</v>
      </c>
      <c r="K28" s="247" t="s">
        <v>253</v>
      </c>
      <c r="L28" s="247">
        <v>28</v>
      </c>
      <c r="M28" s="277" t="s">
        <v>3963</v>
      </c>
      <c r="N28" s="275" t="s">
        <v>3974</v>
      </c>
      <c r="O28" s="275" t="s">
        <v>3965</v>
      </c>
      <c r="P28" s="247">
        <v>234.57</v>
      </c>
      <c r="Q28" s="247" t="s">
        <v>253</v>
      </c>
      <c r="R28" s="247">
        <v>234.57</v>
      </c>
      <c r="S28" s="275" t="s">
        <v>3970</v>
      </c>
      <c r="T28" s="275" t="s">
        <v>3970</v>
      </c>
      <c r="U28" s="247">
        <v>1</v>
      </c>
      <c r="V28" s="247">
        <v>1</v>
      </c>
      <c r="W28" s="275" t="s">
        <v>3975</v>
      </c>
      <c r="X28" s="275">
        <v>234.57</v>
      </c>
      <c r="Y28" s="275" t="s">
        <v>253</v>
      </c>
      <c r="Z28" s="247" t="s">
        <v>253</v>
      </c>
      <c r="AA28" s="247" t="s">
        <v>253</v>
      </c>
      <c r="AB28" s="247">
        <v>234.57</v>
      </c>
      <c r="AC28" s="275" t="s">
        <v>3975</v>
      </c>
      <c r="AD28" s="277">
        <v>281.49</v>
      </c>
      <c r="AE28" s="247">
        <v>281.49</v>
      </c>
      <c r="AF28" s="247" t="s">
        <v>253</v>
      </c>
      <c r="AG28" s="247" t="s">
        <v>253</v>
      </c>
      <c r="AH28" s="279" t="s">
        <v>253</v>
      </c>
      <c r="AI28" s="279" t="s">
        <v>253</v>
      </c>
      <c r="AJ28" s="280" t="s">
        <v>253</v>
      </c>
      <c r="AK28" s="280" t="s">
        <v>253</v>
      </c>
      <c r="AL28" s="247" t="s">
        <v>3976</v>
      </c>
      <c r="AM28" s="247" t="s">
        <v>253</v>
      </c>
      <c r="AN28" s="247">
        <v>44594</v>
      </c>
      <c r="AO28" s="247" t="s">
        <v>3977</v>
      </c>
      <c r="AP28" s="247" t="s">
        <v>253</v>
      </c>
      <c r="AQ28" s="280">
        <v>44624</v>
      </c>
      <c r="AR28" s="247" t="s">
        <v>253</v>
      </c>
      <c r="AS28" s="276">
        <v>44621</v>
      </c>
      <c r="AT28" s="276">
        <v>44621</v>
      </c>
      <c r="AU28" s="247" t="s">
        <v>253</v>
      </c>
      <c r="AV28" s="247" t="s">
        <v>253</v>
      </c>
    </row>
    <row r="29" spans="1:48" s="246" customFormat="1" ht="78.75" x14ac:dyDescent="0.2">
      <c r="A29" s="247">
        <v>4</v>
      </c>
      <c r="B29" s="275" t="s">
        <v>3962</v>
      </c>
      <c r="C29" s="247" t="s">
        <v>253</v>
      </c>
      <c r="D29" s="276">
        <v>44682</v>
      </c>
      <c r="E29" s="247" t="s">
        <v>253</v>
      </c>
      <c r="F29" s="247" t="s">
        <v>253</v>
      </c>
      <c r="G29" s="247" t="s">
        <v>253</v>
      </c>
      <c r="H29" s="247" t="s">
        <v>253</v>
      </c>
      <c r="I29" s="247" t="s">
        <v>253</v>
      </c>
      <c r="J29" s="247" t="s">
        <v>253</v>
      </c>
      <c r="K29" s="247" t="s">
        <v>253</v>
      </c>
      <c r="L29" s="247">
        <v>28</v>
      </c>
      <c r="M29" s="277" t="s">
        <v>3963</v>
      </c>
      <c r="N29" s="275" t="s">
        <v>3978</v>
      </c>
      <c r="O29" s="275" t="s">
        <v>3965</v>
      </c>
      <c r="P29" s="247">
        <v>41.5</v>
      </c>
      <c r="Q29" s="247" t="s">
        <v>253</v>
      </c>
      <c r="R29" s="247">
        <v>41.5</v>
      </c>
      <c r="S29" s="275" t="s">
        <v>3970</v>
      </c>
      <c r="T29" s="275" t="s">
        <v>3970</v>
      </c>
      <c r="U29" s="247">
        <v>1</v>
      </c>
      <c r="V29" s="247">
        <v>1</v>
      </c>
      <c r="W29" s="275" t="s">
        <v>3979</v>
      </c>
      <c r="X29" s="275">
        <v>41.5</v>
      </c>
      <c r="Y29" s="275" t="s">
        <v>253</v>
      </c>
      <c r="Z29" s="247" t="s">
        <v>253</v>
      </c>
      <c r="AA29" s="247" t="s">
        <v>253</v>
      </c>
      <c r="AB29" s="247">
        <f>X29</f>
        <v>41.5</v>
      </c>
      <c r="AC29" s="275" t="s">
        <v>3979</v>
      </c>
      <c r="AD29" s="277">
        <v>49.8</v>
      </c>
      <c r="AE29" s="247">
        <f>AD29</f>
        <v>49.8</v>
      </c>
      <c r="AF29" s="247" t="s">
        <v>253</v>
      </c>
      <c r="AG29" s="247" t="s">
        <v>253</v>
      </c>
      <c r="AH29" s="279" t="s">
        <v>253</v>
      </c>
      <c r="AI29" s="279" t="s">
        <v>253</v>
      </c>
      <c r="AJ29" s="280" t="s">
        <v>253</v>
      </c>
      <c r="AK29" s="280" t="s">
        <v>253</v>
      </c>
      <c r="AL29" s="247" t="s">
        <v>3980</v>
      </c>
      <c r="AM29" s="247" t="s">
        <v>253</v>
      </c>
      <c r="AN29" s="247">
        <v>44606</v>
      </c>
      <c r="AO29" s="247" t="s">
        <v>3981</v>
      </c>
      <c r="AP29" s="247" t="s">
        <v>253</v>
      </c>
      <c r="AQ29" s="280">
        <v>44644</v>
      </c>
      <c r="AR29" s="247" t="s">
        <v>253</v>
      </c>
      <c r="AS29" s="276">
        <v>44621</v>
      </c>
      <c r="AT29" s="276">
        <v>44682</v>
      </c>
      <c r="AU29" s="247" t="s">
        <v>253</v>
      </c>
      <c r="AV29" s="247" t="s">
        <v>253</v>
      </c>
    </row>
    <row r="30" spans="1:48" s="246" customFormat="1" ht="168.75" x14ac:dyDescent="0.2">
      <c r="A30" s="247">
        <v>5</v>
      </c>
      <c r="B30" s="275" t="s">
        <v>3962</v>
      </c>
      <c r="C30" s="247" t="s">
        <v>253</v>
      </c>
      <c r="D30" s="276">
        <v>44896</v>
      </c>
      <c r="E30" s="247" t="s">
        <v>253</v>
      </c>
      <c r="F30" s="247" t="s">
        <v>253</v>
      </c>
      <c r="G30" s="247" t="s">
        <v>253</v>
      </c>
      <c r="H30" s="247" t="s">
        <v>253</v>
      </c>
      <c r="I30" s="247" t="s">
        <v>253</v>
      </c>
      <c r="J30" s="247" t="s">
        <v>253</v>
      </c>
      <c r="K30" s="247" t="s">
        <v>253</v>
      </c>
      <c r="L30" s="247">
        <v>9972</v>
      </c>
      <c r="M30" s="277" t="s">
        <v>3963</v>
      </c>
      <c r="N30" s="275" t="s">
        <v>3985</v>
      </c>
      <c r="O30" s="275" t="s">
        <v>3965</v>
      </c>
      <c r="P30" s="247">
        <v>117780.588</v>
      </c>
      <c r="Q30" s="247" t="s">
        <v>253</v>
      </c>
      <c r="R30" s="247">
        <v>117780.588</v>
      </c>
      <c r="S30" s="275" t="s">
        <v>3966</v>
      </c>
      <c r="T30" s="275" t="s">
        <v>3966</v>
      </c>
      <c r="U30" s="247">
        <v>2</v>
      </c>
      <c r="V30" s="247">
        <v>2</v>
      </c>
      <c r="W30" s="275" t="s">
        <v>3986</v>
      </c>
      <c r="X30" s="275" t="s">
        <v>3987</v>
      </c>
      <c r="Y30" s="275" t="s">
        <v>253</v>
      </c>
      <c r="Z30" s="247" t="s">
        <v>253</v>
      </c>
      <c r="AA30" s="247" t="s">
        <v>253</v>
      </c>
      <c r="AB30" s="247">
        <v>116602.78</v>
      </c>
      <c r="AC30" s="275" t="s">
        <v>3979</v>
      </c>
      <c r="AD30" s="277">
        <v>139923.23000000001</v>
      </c>
      <c r="AE30" s="277">
        <v>139923.23000000001</v>
      </c>
      <c r="AF30" s="247">
        <v>32211288379</v>
      </c>
      <c r="AG30" s="278" t="s">
        <v>3968</v>
      </c>
      <c r="AH30" s="279" t="s">
        <v>253</v>
      </c>
      <c r="AI30" s="279" t="s">
        <v>253</v>
      </c>
      <c r="AJ30" s="280" t="s">
        <v>253</v>
      </c>
      <c r="AK30" s="280">
        <v>44676</v>
      </c>
      <c r="AL30" s="247" t="s">
        <v>253</v>
      </c>
      <c r="AM30" s="247" t="s">
        <v>253</v>
      </c>
      <c r="AN30" s="247" t="s">
        <v>253</v>
      </c>
      <c r="AO30" s="247" t="s">
        <v>253</v>
      </c>
      <c r="AP30" s="247" t="s">
        <v>253</v>
      </c>
      <c r="AQ30" s="280">
        <v>44687</v>
      </c>
      <c r="AR30" s="247" t="s">
        <v>253</v>
      </c>
      <c r="AS30" s="276">
        <v>44682</v>
      </c>
      <c r="AT30" s="276">
        <v>44896</v>
      </c>
      <c r="AU30" s="247" t="s">
        <v>253</v>
      </c>
      <c r="AV30" s="247" t="s">
        <v>253</v>
      </c>
    </row>
    <row r="31" spans="1:48" s="246" customFormat="1" ht="123.75" x14ac:dyDescent="0.2">
      <c r="A31" s="247">
        <v>6</v>
      </c>
      <c r="B31" s="275" t="s">
        <v>3962</v>
      </c>
      <c r="C31" s="247" t="s">
        <v>253</v>
      </c>
      <c r="D31" s="276">
        <v>44897</v>
      </c>
      <c r="E31" s="247" t="s">
        <v>253</v>
      </c>
      <c r="F31" s="247" t="s">
        <v>253</v>
      </c>
      <c r="G31" s="247" t="s">
        <v>253</v>
      </c>
      <c r="H31" s="247" t="s">
        <v>253</v>
      </c>
      <c r="I31" s="247" t="s">
        <v>253</v>
      </c>
      <c r="J31" s="247" t="s">
        <v>253</v>
      </c>
      <c r="K31" s="247" t="s">
        <v>253</v>
      </c>
      <c r="L31" s="247">
        <v>360</v>
      </c>
      <c r="M31" s="277" t="s">
        <v>3963</v>
      </c>
      <c r="N31" s="275" t="s">
        <v>3974</v>
      </c>
      <c r="O31" s="275" t="s">
        <v>3965</v>
      </c>
      <c r="P31" s="247">
        <v>7140.2</v>
      </c>
      <c r="Q31" s="247" t="s">
        <v>253</v>
      </c>
      <c r="R31" s="247">
        <v>7140.2</v>
      </c>
      <c r="S31" s="275" t="s">
        <v>3966</v>
      </c>
      <c r="T31" s="275" t="s">
        <v>3966</v>
      </c>
      <c r="U31" s="247">
        <v>3</v>
      </c>
      <c r="V31" s="247">
        <v>3</v>
      </c>
      <c r="W31" s="275" t="s">
        <v>4004</v>
      </c>
      <c r="X31" s="275" t="s">
        <v>4005</v>
      </c>
      <c r="Y31" s="275" t="s">
        <v>253</v>
      </c>
      <c r="Z31" s="247" t="s">
        <v>253</v>
      </c>
      <c r="AA31" s="247" t="s">
        <v>253</v>
      </c>
      <c r="AB31" s="247">
        <v>4391.22</v>
      </c>
      <c r="AC31" s="275" t="s">
        <v>4006</v>
      </c>
      <c r="AD31" s="277">
        <v>5269.4669999999996</v>
      </c>
      <c r="AE31" s="277">
        <f>AD31</f>
        <v>5269.4669999999996</v>
      </c>
      <c r="AF31" s="247">
        <v>32211605223</v>
      </c>
      <c r="AG31" s="278" t="s">
        <v>3968</v>
      </c>
      <c r="AH31" s="279" t="s">
        <v>253</v>
      </c>
      <c r="AI31" s="279" t="s">
        <v>253</v>
      </c>
      <c r="AJ31" s="280" t="s">
        <v>253</v>
      </c>
      <c r="AK31" s="280">
        <v>44792</v>
      </c>
      <c r="AL31" s="247" t="s">
        <v>253</v>
      </c>
      <c r="AM31" s="247" t="s">
        <v>253</v>
      </c>
      <c r="AN31" s="247" t="s">
        <v>253</v>
      </c>
      <c r="AO31" s="247" t="s">
        <v>253</v>
      </c>
      <c r="AP31" s="247" t="s">
        <v>253</v>
      </c>
      <c r="AQ31" s="280">
        <v>44810</v>
      </c>
      <c r="AR31" s="247" t="s">
        <v>253</v>
      </c>
      <c r="AS31" s="276">
        <v>44805</v>
      </c>
      <c r="AT31" s="276">
        <v>44836</v>
      </c>
      <c r="AU31" s="247" t="s">
        <v>253</v>
      </c>
      <c r="AV31" s="247" t="s">
        <v>253</v>
      </c>
    </row>
    <row r="32" spans="1:48" ht="135" x14ac:dyDescent="0.25">
      <c r="A32" s="247">
        <v>7</v>
      </c>
      <c r="B32" s="275" t="s">
        <v>3962</v>
      </c>
      <c r="C32" s="247" t="s">
        <v>253</v>
      </c>
      <c r="D32" s="276">
        <v>44897</v>
      </c>
      <c r="E32" s="247" t="s">
        <v>253</v>
      </c>
      <c r="F32" s="247" t="s">
        <v>253</v>
      </c>
      <c r="G32" s="247" t="s">
        <v>253</v>
      </c>
      <c r="H32" s="247" t="s">
        <v>253</v>
      </c>
      <c r="I32" s="247" t="s">
        <v>253</v>
      </c>
      <c r="J32" s="247" t="s">
        <v>253</v>
      </c>
      <c r="K32" s="247" t="s">
        <v>253</v>
      </c>
      <c r="L32" s="247">
        <v>360</v>
      </c>
      <c r="M32" s="277" t="s">
        <v>3963</v>
      </c>
      <c r="N32" s="275" t="s">
        <v>4025</v>
      </c>
      <c r="O32" s="275" t="s">
        <v>3965</v>
      </c>
      <c r="P32" s="247">
        <v>1001.556</v>
      </c>
      <c r="Q32" s="247" t="s">
        <v>253</v>
      </c>
      <c r="R32" s="247">
        <v>1001.556</v>
      </c>
      <c r="S32" s="275" t="s">
        <v>3966</v>
      </c>
      <c r="T32" s="275" t="s">
        <v>3966</v>
      </c>
      <c r="U32" s="247">
        <v>2</v>
      </c>
      <c r="V32" s="247">
        <v>2</v>
      </c>
      <c r="W32" s="275" t="s">
        <v>4026</v>
      </c>
      <c r="X32" s="275" t="s">
        <v>4027</v>
      </c>
      <c r="Y32" s="275" t="s">
        <v>253</v>
      </c>
      <c r="Z32" s="247" t="s">
        <v>253</v>
      </c>
      <c r="AA32" s="247" t="s">
        <v>253</v>
      </c>
      <c r="AB32" s="247">
        <v>926</v>
      </c>
      <c r="AC32" s="275" t="s">
        <v>4028</v>
      </c>
      <c r="AD32" s="277">
        <v>1111.72</v>
      </c>
      <c r="AE32" s="277">
        <f>AD32</f>
        <v>1111.72</v>
      </c>
      <c r="AF32" s="247">
        <v>32211768317</v>
      </c>
      <c r="AG32" s="278" t="s">
        <v>3968</v>
      </c>
      <c r="AH32" s="279" t="s">
        <v>253</v>
      </c>
      <c r="AI32" s="279" t="s">
        <v>253</v>
      </c>
      <c r="AJ32" s="280" t="s">
        <v>253</v>
      </c>
      <c r="AK32" s="280">
        <v>44861</v>
      </c>
      <c r="AL32" s="247" t="s">
        <v>253</v>
      </c>
      <c r="AM32" s="247" t="s">
        <v>253</v>
      </c>
      <c r="AN32" s="247" t="s">
        <v>253</v>
      </c>
      <c r="AO32" s="247" t="s">
        <v>253</v>
      </c>
      <c r="AP32" s="247" t="s">
        <v>253</v>
      </c>
      <c r="AQ32" s="280">
        <v>44882</v>
      </c>
      <c r="AR32" s="247" t="s">
        <v>253</v>
      </c>
      <c r="AS32" s="276">
        <v>44866</v>
      </c>
      <c r="AT32" s="276">
        <v>44896</v>
      </c>
      <c r="AU32" s="247" t="s">
        <v>253</v>
      </c>
      <c r="AV32" s="247" t="s">
        <v>253</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hyperlinks>
    <hyperlink ref="AG26" r:id="rId1"/>
    <hyperlink ref="AG30" r:id="rId2"/>
    <hyperlink ref="AG31" r:id="rId3"/>
    <hyperlink ref="AG32" r:id="rId4"/>
  </hyperlinks>
  <printOptions horizontalCentered="1"/>
  <pageMargins left="0.59055118110236227" right="0.59055118110236227" top="0.59055118110236227" bottom="0.59055118110236227" header="0" footer="0"/>
  <pageSetup paperSize="8" scale="36" orientation="landscape"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
  <sheetViews>
    <sheetView zoomScale="85" zoomScaleNormal="85" workbookViewId="0">
      <selection activeCell="D7" sqref="D7"/>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55" customWidth="1"/>
  </cols>
  <sheetData>
    <row r="1" spans="1:8" ht="195.75" customHeight="1" x14ac:dyDescent="0.25">
      <c r="A1" s="465" t="str">
        <f>Титульный!A1</f>
        <v>Год раскрытия информации:    2023   год
Паспорт инвестиционного проекта
Акционерное общество "Татэнергосбыт"
L_ИСУТЭС_BuOE_4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66"/>
      <c r="C1" s="466"/>
      <c r="D1" s="466"/>
      <c r="E1" s="466"/>
      <c r="F1" s="466"/>
      <c r="G1" s="466"/>
      <c r="H1" s="466"/>
    </row>
    <row r="2" spans="1:8" ht="15.75" x14ac:dyDescent="0.25">
      <c r="A2" s="467" t="s">
        <v>190</v>
      </c>
      <c r="B2" s="467" t="s">
        <v>191</v>
      </c>
      <c r="C2" s="467" t="s">
        <v>192</v>
      </c>
      <c r="D2" s="470"/>
      <c r="E2" s="470"/>
      <c r="F2" s="470"/>
      <c r="G2" s="144"/>
      <c r="H2" s="470" t="s">
        <v>193</v>
      </c>
    </row>
    <row r="3" spans="1:8" ht="15" customHeight="1" x14ac:dyDescent="0.25">
      <c r="A3" s="469"/>
      <c r="B3" s="469"/>
      <c r="C3" s="469"/>
      <c r="D3" s="467">
        <v>2022</v>
      </c>
      <c r="E3" s="467">
        <v>2023</v>
      </c>
      <c r="F3" s="467">
        <v>2024</v>
      </c>
      <c r="G3" s="467" t="s">
        <v>450</v>
      </c>
      <c r="H3" s="470"/>
    </row>
    <row r="4" spans="1:8" ht="15" customHeight="1" x14ac:dyDescent="0.25">
      <c r="A4" s="468"/>
      <c r="B4" s="468"/>
      <c r="C4" s="468"/>
      <c r="D4" s="468"/>
      <c r="E4" s="468"/>
      <c r="F4" s="468"/>
      <c r="G4" s="468"/>
      <c r="H4" s="470"/>
    </row>
    <row r="5" spans="1:8" ht="20.25" x14ac:dyDescent="0.25">
      <c r="A5" s="145"/>
      <c r="B5" s="145"/>
      <c r="C5" s="145" t="s">
        <v>449</v>
      </c>
      <c r="D5" s="158">
        <f>D6+D14+D16+D18+D20+D49+D51+D97</f>
        <v>13.230628999999999</v>
      </c>
      <c r="E5" s="158">
        <f>E6+E14+E16+E18+E20+E49+E51+E97</f>
        <v>11.73671</v>
      </c>
      <c r="F5" s="158">
        <f>F6+F14+F16+F18+F20+F49+F51+F97</f>
        <v>10.124130000000001</v>
      </c>
      <c r="G5" s="158">
        <f>SUM(D5:F5)</f>
        <v>35.091469000000004</v>
      </c>
      <c r="H5" s="146"/>
    </row>
    <row r="6" spans="1:8" ht="31.5" x14ac:dyDescent="0.25">
      <c r="A6" s="147" t="s">
        <v>194</v>
      </c>
      <c r="B6" s="147"/>
      <c r="C6" s="148" t="s">
        <v>195</v>
      </c>
      <c r="D6" s="159">
        <f>SUM(D7:D13)</f>
        <v>13.230628999999999</v>
      </c>
      <c r="E6" s="159">
        <f>SUM(E7:E13)</f>
        <v>11.73671</v>
      </c>
      <c r="F6" s="159">
        <f>SUM(F7:F13)</f>
        <v>10.124130000000001</v>
      </c>
      <c r="G6" s="159">
        <f>SUM(G7:G13)</f>
        <v>35.091468999999996</v>
      </c>
      <c r="H6" s="148"/>
    </row>
    <row r="7" spans="1:8" ht="168.75" x14ac:dyDescent="0.25">
      <c r="A7" s="149"/>
      <c r="B7" s="152" t="s">
        <v>208</v>
      </c>
      <c r="C7" s="154" t="s">
        <v>211</v>
      </c>
      <c r="D7" s="160">
        <v>0.35270899999999999</v>
      </c>
      <c r="E7" s="160">
        <v>0.59250999999999998</v>
      </c>
      <c r="F7" s="160">
        <v>0.38529999999999998</v>
      </c>
      <c r="G7" s="160">
        <f t="shared" ref="G7:G13" si="0">SUM(D7:F7)</f>
        <v>1.330519</v>
      </c>
      <c r="H7" s="153" t="s">
        <v>217</v>
      </c>
    </row>
    <row r="8" spans="1:8" ht="168.75" x14ac:dyDescent="0.25">
      <c r="A8" s="149"/>
      <c r="B8" s="152" t="s">
        <v>208</v>
      </c>
      <c r="C8" s="154" t="s">
        <v>212</v>
      </c>
      <c r="D8" s="160">
        <v>5.4508619999999999</v>
      </c>
      <c r="E8" s="160">
        <v>3.9206400000000001</v>
      </c>
      <c r="F8" s="160">
        <v>4.0523100000000003</v>
      </c>
      <c r="G8" s="160">
        <f t="shared" si="0"/>
        <v>13.423812</v>
      </c>
      <c r="H8" s="153" t="s">
        <v>217</v>
      </c>
    </row>
    <row r="9" spans="1:8" ht="168.75" x14ac:dyDescent="0.25">
      <c r="A9" s="149"/>
      <c r="B9" s="152" t="s">
        <v>208</v>
      </c>
      <c r="C9" s="154" t="s">
        <v>213</v>
      </c>
      <c r="D9" s="160">
        <v>0.78624899999999998</v>
      </c>
      <c r="E9" s="160">
        <v>1.0589500000000001</v>
      </c>
      <c r="F9" s="160">
        <v>1.5544899999999999</v>
      </c>
      <c r="G9" s="160">
        <f t="shared" si="0"/>
        <v>3.399689</v>
      </c>
      <c r="H9" s="153" t="s">
        <v>217</v>
      </c>
    </row>
    <row r="10" spans="1:8" ht="168.75" x14ac:dyDescent="0.25">
      <c r="A10" s="149"/>
      <c r="B10" s="152" t="s">
        <v>208</v>
      </c>
      <c r="C10" s="154" t="s">
        <v>433</v>
      </c>
      <c r="D10" s="160">
        <v>9.7596000000000002E-2</v>
      </c>
      <c r="E10" s="160">
        <v>0.40340999999999999</v>
      </c>
      <c r="F10" s="160">
        <v>0.39859</v>
      </c>
      <c r="G10" s="160">
        <f t="shared" ref="G10" si="1">SUM(D10:F10)</f>
        <v>0.89959599999999995</v>
      </c>
      <c r="H10" s="153" t="s">
        <v>217</v>
      </c>
    </row>
    <row r="11" spans="1:8" ht="168.75" x14ac:dyDescent="0.25">
      <c r="A11" s="149"/>
      <c r="B11" s="152" t="s">
        <v>208</v>
      </c>
      <c r="C11" s="154" t="s">
        <v>434</v>
      </c>
      <c r="D11" s="160">
        <v>3.0922999999999999E-2</v>
      </c>
      <c r="E11" s="160">
        <v>8.8249999999999995E-2</v>
      </c>
      <c r="F11" s="160">
        <v>5.3150000000000003E-2</v>
      </c>
      <c r="G11" s="160">
        <f t="shared" ref="G11" si="2">SUM(D11:F11)</f>
        <v>0.172323</v>
      </c>
      <c r="H11" s="153" t="s">
        <v>217</v>
      </c>
    </row>
    <row r="12" spans="1:8" ht="168.75" x14ac:dyDescent="0.25">
      <c r="A12" s="149"/>
      <c r="B12" s="152" t="s">
        <v>208</v>
      </c>
      <c r="C12" s="154" t="s">
        <v>214</v>
      </c>
      <c r="D12" s="160">
        <v>3.3637069999999998</v>
      </c>
      <c r="E12" s="160">
        <v>2.0800800000000002</v>
      </c>
      <c r="F12" s="160">
        <v>1.0230399999999999</v>
      </c>
      <c r="G12" s="160">
        <f t="shared" si="0"/>
        <v>6.4668270000000003</v>
      </c>
      <c r="H12" s="153" t="s">
        <v>217</v>
      </c>
    </row>
    <row r="13" spans="1:8" ht="168.75" x14ac:dyDescent="0.25">
      <c r="A13" s="149"/>
      <c r="B13" s="152" t="s">
        <v>208</v>
      </c>
      <c r="C13" s="154" t="s">
        <v>215</v>
      </c>
      <c r="D13" s="160">
        <v>3.1485829999999999</v>
      </c>
      <c r="E13" s="160">
        <v>3.59287</v>
      </c>
      <c r="F13" s="160">
        <v>2.6572499999999999</v>
      </c>
      <c r="G13" s="160">
        <f t="shared" si="0"/>
        <v>9.3987029999999994</v>
      </c>
      <c r="H13" s="153" t="s">
        <v>217</v>
      </c>
    </row>
    <row r="14" spans="1:8" ht="31.5" x14ac:dyDescent="0.25">
      <c r="A14" s="147" t="s">
        <v>197</v>
      </c>
      <c r="B14" s="147"/>
      <c r="C14" s="148" t="s">
        <v>198</v>
      </c>
      <c r="D14" s="155"/>
      <c r="E14" s="155"/>
      <c r="F14" s="155"/>
      <c r="G14" s="155"/>
      <c r="H14" s="151"/>
    </row>
    <row r="15" spans="1:8" ht="15.75" x14ac:dyDescent="0.25">
      <c r="A15" s="152"/>
      <c r="B15" s="152"/>
      <c r="C15" s="150" t="s">
        <v>196</v>
      </c>
      <c r="D15" s="156"/>
      <c r="E15" s="156"/>
      <c r="F15" s="156"/>
      <c r="G15" s="156"/>
      <c r="H15" s="153"/>
    </row>
    <row r="16" spans="1:8" ht="31.5" x14ac:dyDescent="0.25">
      <c r="A16" s="147" t="s">
        <v>199</v>
      </c>
      <c r="B16" s="147"/>
      <c r="C16" s="148" t="s">
        <v>200</v>
      </c>
      <c r="D16" s="155"/>
      <c r="E16" s="155"/>
      <c r="F16" s="155"/>
      <c r="G16" s="155"/>
      <c r="H16" s="151"/>
    </row>
    <row r="17" spans="1:8" ht="15.75" x14ac:dyDescent="0.25">
      <c r="A17" s="152"/>
      <c r="B17" s="152"/>
      <c r="C17" s="150" t="s">
        <v>196</v>
      </c>
      <c r="D17" s="156"/>
      <c r="E17" s="156"/>
      <c r="F17" s="156"/>
      <c r="G17" s="156"/>
      <c r="H17" s="153"/>
    </row>
    <row r="18" spans="1:8" ht="31.5" x14ac:dyDescent="0.25">
      <c r="A18" s="147" t="s">
        <v>201</v>
      </c>
      <c r="B18" s="147"/>
      <c r="C18" s="148" t="s">
        <v>202</v>
      </c>
      <c r="D18" s="155"/>
      <c r="E18" s="155"/>
      <c r="F18" s="155"/>
      <c r="G18" s="155"/>
      <c r="H18" s="151"/>
    </row>
    <row r="19" spans="1:8" ht="15.75" x14ac:dyDescent="0.25">
      <c r="A19" s="152"/>
      <c r="B19" s="152"/>
      <c r="C19" s="150" t="s">
        <v>196</v>
      </c>
      <c r="D19" s="156"/>
      <c r="E19" s="156"/>
      <c r="F19" s="156"/>
      <c r="G19" s="156"/>
      <c r="H19" s="153"/>
    </row>
    <row r="20" spans="1:8" ht="47.25" x14ac:dyDescent="0.25">
      <c r="A20" s="147" t="s">
        <v>203</v>
      </c>
      <c r="B20" s="147"/>
      <c r="C20" s="148" t="s">
        <v>204</v>
      </c>
      <c r="D20" s="155"/>
      <c r="E20" s="155"/>
      <c r="F20" s="155"/>
      <c r="G20" s="155"/>
      <c r="H20"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324" t="s">
        <v>176</v>
      </c>
      <c r="B2" s="324"/>
      <c r="C2" s="324"/>
      <c r="D2" s="324"/>
      <c r="E2" s="324"/>
      <c r="F2" s="324"/>
      <c r="G2" s="324"/>
      <c r="H2" s="324"/>
      <c r="I2" s="324"/>
      <c r="J2" s="324"/>
      <c r="K2" s="16"/>
      <c r="L2" s="16"/>
    </row>
    <row r="3" spans="1:19" ht="18.75" customHeight="1" x14ac:dyDescent="0.25">
      <c r="A3" s="405" t="s">
        <v>137</v>
      </c>
      <c r="B3" s="405"/>
      <c r="C3" s="405"/>
      <c r="D3" s="405"/>
      <c r="E3" s="405"/>
      <c r="F3" s="405"/>
      <c r="G3" s="405"/>
      <c r="H3" s="405"/>
      <c r="I3" s="405"/>
      <c r="J3" s="405"/>
    </row>
    <row r="4" spans="1:19" ht="16.5" thickBot="1" x14ac:dyDescent="0.3">
      <c r="A4" s="23"/>
      <c r="B4" s="23"/>
      <c r="C4" s="24"/>
      <c r="D4" s="24"/>
      <c r="E4" s="24"/>
      <c r="F4" s="24"/>
      <c r="G4" s="24"/>
      <c r="H4" s="24"/>
      <c r="I4" s="24"/>
      <c r="J4" s="24"/>
    </row>
    <row r="5" spans="1:19" ht="18.75" customHeight="1" x14ac:dyDescent="0.25">
      <c r="A5" s="406" t="s">
        <v>43</v>
      </c>
      <c r="B5" s="409" t="s">
        <v>44</v>
      </c>
      <c r="C5" s="412" t="s">
        <v>45</v>
      </c>
      <c r="D5" s="412"/>
      <c r="E5" s="412"/>
      <c r="F5" s="412"/>
      <c r="G5" s="413" t="s">
        <v>46</v>
      </c>
      <c r="H5" s="416" t="s">
        <v>47</v>
      </c>
      <c r="I5" s="409" t="s">
        <v>48</v>
      </c>
      <c r="J5" s="419" t="s">
        <v>49</v>
      </c>
    </row>
    <row r="6" spans="1:19" ht="73.5" customHeight="1" x14ac:dyDescent="0.25">
      <c r="A6" s="407"/>
      <c r="B6" s="410"/>
      <c r="C6" s="422" t="s">
        <v>50</v>
      </c>
      <c r="D6" s="422"/>
      <c r="E6" s="403" t="s">
        <v>174</v>
      </c>
      <c r="F6" s="404"/>
      <c r="G6" s="414"/>
      <c r="H6" s="417"/>
      <c r="I6" s="410"/>
      <c r="J6" s="420"/>
    </row>
    <row r="7" spans="1:19" ht="41.25" customHeight="1" thickBot="1" x14ac:dyDescent="0.3">
      <c r="A7" s="408"/>
      <c r="B7" s="411"/>
      <c r="C7" s="91" t="s">
        <v>51</v>
      </c>
      <c r="D7" s="91" t="s">
        <v>52</v>
      </c>
      <c r="E7" s="91" t="s">
        <v>51</v>
      </c>
      <c r="F7" s="91" t="s">
        <v>52</v>
      </c>
      <c r="G7" s="415"/>
      <c r="H7" s="418"/>
      <c r="I7" s="411"/>
      <c r="J7" s="421"/>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3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40"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324" t="s">
        <v>177</v>
      </c>
      <c r="B2" s="324"/>
      <c r="C2" s="324"/>
      <c r="D2" s="324"/>
      <c r="E2" s="324"/>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71" t="s">
        <v>136</v>
      </c>
      <c r="B4" s="471"/>
      <c r="C4" s="471"/>
      <c r="D4" s="471"/>
      <c r="E4" s="471"/>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6"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324" t="s">
        <v>176</v>
      </c>
      <c r="B2" s="324"/>
      <c r="C2" s="324"/>
      <c r="D2" s="324"/>
      <c r="E2" s="324"/>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71" t="s">
        <v>166</v>
      </c>
      <c r="B4" s="471"/>
      <c r="C4" s="471"/>
      <c r="D4" s="471"/>
      <c r="E4" s="471"/>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1"/>
  <sheetViews>
    <sheetView zoomScale="55" zoomScaleNormal="55" workbookViewId="0">
      <selection sqref="A1:G1"/>
    </sheetView>
  </sheetViews>
  <sheetFormatPr defaultColWidth="54.5703125" defaultRowHeight="15" x14ac:dyDescent="0.25"/>
  <cols>
    <col min="1" max="1" width="26" bestFit="1" customWidth="1"/>
    <col min="2" max="2" width="79.7109375" style="273" bestFit="1" customWidth="1"/>
    <col min="3" max="3" width="32.42578125" style="273" customWidth="1"/>
    <col min="4" max="4" width="19.85546875" style="273" customWidth="1"/>
    <col min="5" max="5" width="16.42578125" style="281" customWidth="1"/>
    <col min="6" max="6" width="26" style="273" bestFit="1" customWidth="1"/>
    <col min="7" max="7" width="26.140625" style="273" bestFit="1" customWidth="1"/>
    <col min="8" max="8" width="23" bestFit="1" customWidth="1"/>
    <col min="9" max="9" width="18.42578125" bestFit="1" customWidth="1"/>
    <col min="10" max="10" width="26.140625" bestFit="1" customWidth="1"/>
    <col min="11" max="11" width="23" bestFit="1" customWidth="1"/>
    <col min="12" max="12" width="13.140625" bestFit="1" customWidth="1"/>
    <col min="13" max="13" width="26.140625" bestFit="1" customWidth="1"/>
    <col min="14" max="14" width="23" bestFit="1" customWidth="1"/>
    <col min="15" max="16384" width="54.5703125" style="479"/>
  </cols>
  <sheetData>
    <row r="1" spans="1:49" customFormat="1" ht="201" customHeight="1" x14ac:dyDescent="0.25">
      <c r="A1" s="465" t="str">
        <f>Титульный!A1</f>
        <v>Год раскрытия информации:    2023   год
Паспорт инвестиционного проекта
Акционерное общество "Татэнергосбыт"
L_ИСУТЭС_BuOE_4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65"/>
      <c r="C1" s="465"/>
      <c r="D1" s="465"/>
      <c r="E1" s="465"/>
      <c r="F1" s="465"/>
      <c r="G1" s="465"/>
    </row>
    <row r="2" spans="1:49" customFormat="1" x14ac:dyDescent="0.25">
      <c r="B2" s="273"/>
      <c r="C2" s="273"/>
      <c r="D2" s="273"/>
      <c r="E2" s="281"/>
      <c r="F2" s="273"/>
      <c r="G2" s="273"/>
    </row>
    <row r="3" spans="1:49" customFormat="1" ht="15.75" x14ac:dyDescent="0.25">
      <c r="A3" s="473" t="s">
        <v>451</v>
      </c>
      <c r="B3" s="473"/>
      <c r="C3" s="473"/>
      <c r="D3" s="473"/>
      <c r="E3" s="473"/>
      <c r="F3" s="473"/>
      <c r="G3" s="274"/>
    </row>
    <row r="4" spans="1:49" customFormat="1" x14ac:dyDescent="0.25">
      <c r="B4" s="273"/>
      <c r="C4" s="273"/>
      <c r="D4" s="273"/>
      <c r="E4" s="281"/>
      <c r="F4" s="273"/>
      <c r="G4" s="273"/>
    </row>
    <row r="5" spans="1:49" customFormat="1" ht="30" customHeight="1" x14ac:dyDescent="0.25">
      <c r="A5" s="474" t="s">
        <v>431</v>
      </c>
      <c r="B5" s="474" t="s">
        <v>3988</v>
      </c>
      <c r="C5" s="474" t="s">
        <v>3989</v>
      </c>
      <c r="D5" s="474" t="s">
        <v>3990</v>
      </c>
      <c r="E5" s="474" t="s">
        <v>3991</v>
      </c>
      <c r="F5" s="472" t="s">
        <v>3992</v>
      </c>
      <c r="G5" s="472"/>
      <c r="H5" s="472"/>
      <c r="I5" s="472" t="s">
        <v>3982</v>
      </c>
      <c r="J5" s="472"/>
      <c r="K5" s="472"/>
      <c r="L5" s="472" t="s">
        <v>3993</v>
      </c>
      <c r="M5" s="472"/>
      <c r="N5" s="472"/>
    </row>
    <row r="6" spans="1:49" x14ac:dyDescent="0.25">
      <c r="A6" s="474"/>
      <c r="B6" s="474"/>
      <c r="C6" s="474"/>
      <c r="D6" s="474"/>
      <c r="E6" s="474"/>
      <c r="F6" s="282" t="s">
        <v>3994</v>
      </c>
      <c r="G6" s="283" t="s">
        <v>3983</v>
      </c>
      <c r="H6" s="282" t="s">
        <v>3984</v>
      </c>
      <c r="I6" s="282" t="s">
        <v>3994</v>
      </c>
      <c r="J6" s="283" t="s">
        <v>3983</v>
      </c>
      <c r="K6" s="282" t="s">
        <v>3984</v>
      </c>
      <c r="L6" s="282" t="s">
        <v>3994</v>
      </c>
      <c r="M6" s="282" t="s">
        <v>3983</v>
      </c>
      <c r="N6" s="476" t="s">
        <v>3984</v>
      </c>
    </row>
    <row r="7" spans="1:49" s="480" customFormat="1" x14ac:dyDescent="0.25">
      <c r="A7" s="297" t="s">
        <v>3999</v>
      </c>
      <c r="B7" s="290" t="s">
        <v>4298</v>
      </c>
      <c r="C7" s="291" t="s">
        <v>464</v>
      </c>
      <c r="D7" s="290">
        <v>55505614338</v>
      </c>
      <c r="E7" s="290" t="s">
        <v>3995</v>
      </c>
      <c r="F7" s="290" t="s">
        <v>4007</v>
      </c>
      <c r="G7" s="307" t="s">
        <v>4299</v>
      </c>
      <c r="H7" s="308" t="s">
        <v>4009</v>
      </c>
      <c r="I7" s="296"/>
      <c r="J7" s="296"/>
      <c r="K7" s="296"/>
      <c r="L7" s="296"/>
      <c r="M7" s="296"/>
      <c r="N7" s="477"/>
      <c r="O7" s="479"/>
      <c r="P7" s="479"/>
      <c r="Q7" s="479"/>
      <c r="R7" s="479"/>
      <c r="S7" s="479"/>
      <c r="T7" s="479"/>
      <c r="U7" s="479"/>
      <c r="V7" s="479"/>
      <c r="W7" s="479"/>
      <c r="X7" s="479"/>
      <c r="Y7" s="479"/>
      <c r="Z7" s="479"/>
      <c r="AA7" s="479"/>
      <c r="AB7" s="479"/>
      <c r="AC7" s="479"/>
      <c r="AD7" s="479"/>
      <c r="AE7" s="479"/>
      <c r="AF7" s="479"/>
      <c r="AG7" s="479"/>
      <c r="AH7" s="479"/>
      <c r="AI7" s="479"/>
      <c r="AJ7" s="479"/>
      <c r="AK7" s="479"/>
      <c r="AL7" s="479"/>
      <c r="AM7" s="479"/>
      <c r="AN7" s="479"/>
      <c r="AO7" s="479"/>
      <c r="AP7" s="479"/>
      <c r="AQ7" s="479"/>
      <c r="AR7" s="479"/>
      <c r="AS7" s="479"/>
      <c r="AT7" s="479"/>
      <c r="AU7" s="479"/>
      <c r="AV7" s="479"/>
      <c r="AW7" s="479"/>
    </row>
    <row r="8" spans="1:49" s="480" customFormat="1" x14ac:dyDescent="0.25">
      <c r="A8" s="297" t="s">
        <v>3999</v>
      </c>
      <c r="B8" s="290" t="s">
        <v>4300</v>
      </c>
      <c r="C8" s="291" t="s">
        <v>465</v>
      </c>
      <c r="D8" s="290">
        <v>65048937</v>
      </c>
      <c r="E8" s="290" t="s">
        <v>3995</v>
      </c>
      <c r="F8" s="290" t="s">
        <v>4007</v>
      </c>
      <c r="G8" s="309" t="s">
        <v>4008</v>
      </c>
      <c r="H8" s="308" t="s">
        <v>4009</v>
      </c>
      <c r="I8" s="296"/>
      <c r="J8" s="296"/>
      <c r="K8" s="296"/>
      <c r="L8" s="296"/>
      <c r="M8" s="296"/>
      <c r="N8" s="477"/>
      <c r="O8" s="479"/>
      <c r="P8" s="479"/>
      <c r="Q8" s="479"/>
      <c r="R8" s="479"/>
      <c r="S8" s="479"/>
      <c r="T8" s="479"/>
      <c r="U8" s="479"/>
      <c r="V8" s="479"/>
      <c r="W8" s="479"/>
      <c r="X8" s="479"/>
      <c r="Y8" s="479"/>
      <c r="Z8" s="479"/>
      <c r="AA8" s="479"/>
      <c r="AB8" s="479"/>
      <c r="AC8" s="479"/>
      <c r="AD8" s="479"/>
      <c r="AE8" s="479"/>
      <c r="AF8" s="479"/>
      <c r="AG8" s="479"/>
      <c r="AH8" s="479"/>
      <c r="AI8" s="479"/>
      <c r="AJ8" s="479"/>
      <c r="AK8" s="479"/>
      <c r="AL8" s="479"/>
      <c r="AM8" s="479"/>
      <c r="AN8" s="479"/>
      <c r="AO8" s="479"/>
      <c r="AP8" s="479"/>
      <c r="AQ8" s="479"/>
      <c r="AR8" s="479"/>
      <c r="AS8" s="479"/>
      <c r="AT8" s="479"/>
      <c r="AU8" s="479"/>
      <c r="AV8" s="479"/>
      <c r="AW8" s="479"/>
    </row>
    <row r="9" spans="1:49" s="480" customFormat="1" x14ac:dyDescent="0.25">
      <c r="A9" s="297" t="s">
        <v>4002</v>
      </c>
      <c r="B9" s="290" t="s">
        <v>4301</v>
      </c>
      <c r="C9" s="291" t="s">
        <v>461</v>
      </c>
      <c r="D9" s="290">
        <v>120018</v>
      </c>
      <c r="E9" s="290" t="s">
        <v>3995</v>
      </c>
      <c r="F9" s="290" t="s">
        <v>4007</v>
      </c>
      <c r="G9" s="309" t="s">
        <v>4010</v>
      </c>
      <c r="H9" s="308" t="s">
        <v>4009</v>
      </c>
      <c r="I9" s="296"/>
      <c r="J9" s="296"/>
      <c r="K9" s="296"/>
      <c r="L9" s="296"/>
      <c r="M9" s="296"/>
      <c r="N9" s="477"/>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c r="AP9" s="479"/>
      <c r="AQ9" s="479"/>
      <c r="AR9" s="479"/>
      <c r="AS9" s="479"/>
      <c r="AT9" s="479"/>
      <c r="AU9" s="479"/>
      <c r="AV9" s="479"/>
      <c r="AW9" s="479"/>
    </row>
    <row r="10" spans="1:49" s="480" customFormat="1" x14ac:dyDescent="0.25">
      <c r="A10" s="297" t="s">
        <v>4002</v>
      </c>
      <c r="B10" s="290" t="s">
        <v>4302</v>
      </c>
      <c r="C10" s="291" t="s">
        <v>490</v>
      </c>
      <c r="D10" s="290">
        <v>2934488</v>
      </c>
      <c r="E10" s="290" t="s">
        <v>3995</v>
      </c>
      <c r="F10" s="290" t="s">
        <v>4007</v>
      </c>
      <c r="G10" s="307" t="s">
        <v>4303</v>
      </c>
      <c r="H10" s="308" t="s">
        <v>4009</v>
      </c>
      <c r="I10" s="296"/>
      <c r="J10" s="296"/>
      <c r="K10" s="296"/>
      <c r="L10" s="296"/>
      <c r="M10" s="296"/>
      <c r="N10" s="477"/>
      <c r="O10" s="479"/>
      <c r="P10" s="479"/>
      <c r="Q10" s="479"/>
      <c r="R10" s="479"/>
      <c r="S10" s="479"/>
      <c r="T10" s="479"/>
      <c r="U10" s="479"/>
      <c r="V10" s="479"/>
      <c r="W10" s="479"/>
      <c r="X10" s="479"/>
      <c r="Y10" s="479"/>
      <c r="Z10" s="479"/>
      <c r="AA10" s="479"/>
      <c r="AB10" s="479"/>
      <c r="AC10" s="479"/>
      <c r="AD10" s="479"/>
      <c r="AE10" s="479"/>
      <c r="AF10" s="479"/>
      <c r="AG10" s="479"/>
      <c r="AH10" s="479"/>
      <c r="AI10" s="479"/>
      <c r="AJ10" s="479"/>
      <c r="AK10" s="479"/>
      <c r="AL10" s="479"/>
      <c r="AM10" s="479"/>
      <c r="AN10" s="479"/>
      <c r="AO10" s="479"/>
      <c r="AP10" s="479"/>
      <c r="AQ10" s="479"/>
      <c r="AR10" s="479"/>
      <c r="AS10" s="479"/>
      <c r="AT10" s="479"/>
      <c r="AU10" s="479"/>
      <c r="AV10" s="479"/>
      <c r="AW10" s="479"/>
    </row>
    <row r="11" spans="1:49" s="480" customFormat="1" x14ac:dyDescent="0.25">
      <c r="A11" s="297" t="s">
        <v>3999</v>
      </c>
      <c r="B11" s="290" t="s">
        <v>4304</v>
      </c>
      <c r="C11" s="302" t="s">
        <v>484</v>
      </c>
      <c r="D11" s="301">
        <v>19372410</v>
      </c>
      <c r="E11" s="290" t="s">
        <v>3995</v>
      </c>
      <c r="F11" s="290" t="s">
        <v>4007</v>
      </c>
      <c r="G11" s="309" t="s">
        <v>4011</v>
      </c>
      <c r="H11" s="308" t="s">
        <v>4009</v>
      </c>
      <c r="I11" s="296"/>
      <c r="J11" s="296"/>
      <c r="K11" s="296"/>
      <c r="L11" s="296"/>
      <c r="M11" s="296"/>
      <c r="N11" s="477"/>
      <c r="O11" s="479"/>
      <c r="P11" s="479"/>
      <c r="Q11" s="479"/>
      <c r="R11" s="479"/>
      <c r="S11" s="479"/>
      <c r="T11" s="479"/>
      <c r="U11" s="479"/>
      <c r="V11" s="479"/>
      <c r="W11" s="479"/>
      <c r="X11" s="479"/>
      <c r="Y11" s="479"/>
      <c r="Z11" s="479"/>
      <c r="AA11" s="479"/>
      <c r="AB11" s="479"/>
      <c r="AC11" s="479"/>
      <c r="AD11" s="479"/>
      <c r="AE11" s="479"/>
      <c r="AF11" s="479"/>
      <c r="AG11" s="479"/>
      <c r="AH11" s="479"/>
      <c r="AI11" s="479"/>
      <c r="AJ11" s="479"/>
      <c r="AK11" s="479"/>
      <c r="AL11" s="479"/>
      <c r="AM11" s="479"/>
      <c r="AN11" s="479"/>
      <c r="AO11" s="479"/>
      <c r="AP11" s="479"/>
      <c r="AQ11" s="479"/>
      <c r="AR11" s="479"/>
      <c r="AS11" s="479"/>
      <c r="AT11" s="479"/>
      <c r="AU11" s="479"/>
      <c r="AV11" s="479"/>
      <c r="AW11" s="479"/>
    </row>
    <row r="12" spans="1:49" s="480" customFormat="1" x14ac:dyDescent="0.25">
      <c r="A12" s="297" t="s">
        <v>4003</v>
      </c>
      <c r="B12" s="290" t="s">
        <v>4305</v>
      </c>
      <c r="C12" s="291" t="s">
        <v>987</v>
      </c>
      <c r="D12" s="290">
        <v>522510</v>
      </c>
      <c r="E12" s="290" t="s">
        <v>3995</v>
      </c>
      <c r="F12" s="290" t="s">
        <v>4007</v>
      </c>
      <c r="G12" s="309" t="s">
        <v>4012</v>
      </c>
      <c r="H12" s="308" t="s">
        <v>4009</v>
      </c>
      <c r="I12" s="296"/>
      <c r="J12" s="296"/>
      <c r="K12" s="296"/>
      <c r="L12" s="296"/>
      <c r="M12" s="296"/>
      <c r="N12" s="477"/>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c r="AP12" s="479"/>
      <c r="AQ12" s="479"/>
      <c r="AR12" s="479"/>
      <c r="AS12" s="479"/>
      <c r="AT12" s="479"/>
      <c r="AU12" s="479"/>
      <c r="AV12" s="479"/>
      <c r="AW12" s="479"/>
    </row>
    <row r="13" spans="1:49" s="480" customFormat="1" x14ac:dyDescent="0.25">
      <c r="A13" s="297" t="s">
        <v>3999</v>
      </c>
      <c r="B13" s="290" t="s">
        <v>4306</v>
      </c>
      <c r="C13" s="302" t="s">
        <v>470</v>
      </c>
      <c r="D13" s="290">
        <v>4034191</v>
      </c>
      <c r="E13" s="290" t="s">
        <v>3995</v>
      </c>
      <c r="F13" s="290" t="s">
        <v>4007</v>
      </c>
      <c r="G13" s="307" t="s">
        <v>4307</v>
      </c>
      <c r="H13" s="308" t="s">
        <v>4009</v>
      </c>
      <c r="I13" s="296"/>
      <c r="J13" s="296"/>
      <c r="K13" s="296"/>
      <c r="L13" s="296"/>
      <c r="M13" s="296"/>
      <c r="N13" s="477"/>
      <c r="O13" s="479"/>
      <c r="P13" s="479"/>
      <c r="Q13" s="479"/>
      <c r="R13" s="479"/>
      <c r="S13" s="479"/>
      <c r="T13" s="479"/>
      <c r="U13" s="479"/>
      <c r="V13" s="479"/>
      <c r="W13" s="479"/>
      <c r="X13" s="479"/>
      <c r="Y13" s="479"/>
      <c r="Z13" s="479"/>
      <c r="AA13" s="479"/>
      <c r="AB13" s="479"/>
      <c r="AC13" s="479"/>
      <c r="AD13" s="479"/>
      <c r="AE13" s="479"/>
      <c r="AF13" s="479"/>
      <c r="AG13" s="479"/>
      <c r="AH13" s="479"/>
      <c r="AI13" s="479"/>
      <c r="AJ13" s="479"/>
      <c r="AK13" s="479"/>
      <c r="AL13" s="479"/>
      <c r="AM13" s="479"/>
      <c r="AN13" s="479"/>
      <c r="AO13" s="479"/>
      <c r="AP13" s="479"/>
      <c r="AQ13" s="479"/>
      <c r="AR13" s="479"/>
      <c r="AS13" s="479"/>
      <c r="AT13" s="479"/>
      <c r="AU13" s="479"/>
      <c r="AV13" s="479"/>
      <c r="AW13" s="479"/>
    </row>
    <row r="14" spans="1:49" s="480" customFormat="1" x14ac:dyDescent="0.25">
      <c r="A14" s="297" t="s">
        <v>3999</v>
      </c>
      <c r="B14" s="290" t="s">
        <v>4308</v>
      </c>
      <c r="C14" s="302" t="s">
        <v>463</v>
      </c>
      <c r="D14" s="290">
        <v>40521321</v>
      </c>
      <c r="E14" s="290" t="s">
        <v>3995</v>
      </c>
      <c r="F14" s="290" t="s">
        <v>4007</v>
      </c>
      <c r="G14" s="309" t="s">
        <v>4013</v>
      </c>
      <c r="H14" s="308" t="s">
        <v>4009</v>
      </c>
      <c r="I14" s="296"/>
      <c r="J14" s="296"/>
      <c r="K14" s="296"/>
      <c r="L14" s="296"/>
      <c r="M14" s="296"/>
      <c r="N14" s="477"/>
      <c r="O14" s="479"/>
      <c r="P14" s="479"/>
      <c r="Q14" s="479"/>
      <c r="R14" s="479"/>
      <c r="S14" s="479"/>
      <c r="T14" s="479"/>
      <c r="U14" s="479"/>
      <c r="V14" s="479"/>
      <c r="W14" s="479"/>
      <c r="X14" s="479"/>
      <c r="Y14" s="479"/>
      <c r="Z14" s="479"/>
      <c r="AA14" s="479"/>
      <c r="AB14" s="479"/>
      <c r="AC14" s="479"/>
      <c r="AD14" s="479"/>
      <c r="AE14" s="479"/>
      <c r="AF14" s="479"/>
      <c r="AG14" s="479"/>
      <c r="AH14" s="479"/>
      <c r="AI14" s="479"/>
      <c r="AJ14" s="479"/>
      <c r="AK14" s="479"/>
      <c r="AL14" s="479"/>
      <c r="AM14" s="479"/>
      <c r="AN14" s="479"/>
      <c r="AO14" s="479"/>
      <c r="AP14" s="479"/>
      <c r="AQ14" s="479"/>
      <c r="AR14" s="479"/>
      <c r="AS14" s="479"/>
      <c r="AT14" s="479"/>
      <c r="AU14" s="479"/>
      <c r="AV14" s="479"/>
      <c r="AW14" s="479"/>
    </row>
    <row r="15" spans="1:49" s="480" customFormat="1" x14ac:dyDescent="0.25">
      <c r="A15" s="297" t="s">
        <v>3999</v>
      </c>
      <c r="B15" s="290" t="s">
        <v>4309</v>
      </c>
      <c r="C15" s="302" t="s">
        <v>992</v>
      </c>
      <c r="D15" s="290">
        <v>35608790</v>
      </c>
      <c r="E15" s="290" t="s">
        <v>3995</v>
      </c>
      <c r="F15" s="290" t="s">
        <v>4007</v>
      </c>
      <c r="G15" s="309" t="s">
        <v>4014</v>
      </c>
      <c r="H15" s="308" t="s">
        <v>4009</v>
      </c>
      <c r="I15" s="296"/>
      <c r="J15" s="296"/>
      <c r="K15" s="296"/>
      <c r="L15" s="296"/>
      <c r="M15" s="296"/>
      <c r="N15" s="477"/>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c r="AP15" s="479"/>
      <c r="AQ15" s="479"/>
      <c r="AR15" s="479"/>
      <c r="AS15" s="479"/>
      <c r="AT15" s="479"/>
      <c r="AU15" s="479"/>
      <c r="AV15" s="479"/>
      <c r="AW15" s="479"/>
    </row>
    <row r="16" spans="1:49" s="480" customFormat="1" x14ac:dyDescent="0.25">
      <c r="A16" s="297" t="s">
        <v>4003</v>
      </c>
      <c r="B16" s="290" t="s">
        <v>4310</v>
      </c>
      <c r="C16" s="291" t="s">
        <v>505</v>
      </c>
      <c r="D16" s="290">
        <v>7273706010</v>
      </c>
      <c r="E16" s="290" t="s">
        <v>3995</v>
      </c>
      <c r="F16" s="290" t="s">
        <v>4007</v>
      </c>
      <c r="G16" s="309" t="s">
        <v>4015</v>
      </c>
      <c r="H16" s="308" t="s">
        <v>4009</v>
      </c>
      <c r="I16" s="296"/>
      <c r="J16" s="296"/>
      <c r="K16" s="296"/>
      <c r="L16" s="296"/>
      <c r="M16" s="296"/>
      <c r="N16" s="477"/>
      <c r="O16" s="479"/>
      <c r="P16" s="479"/>
      <c r="Q16" s="479"/>
      <c r="R16" s="479"/>
      <c r="S16" s="479"/>
      <c r="T16" s="479"/>
      <c r="U16" s="479"/>
      <c r="V16" s="479"/>
      <c r="W16" s="479"/>
      <c r="X16" s="479"/>
      <c r="Y16" s="479"/>
      <c r="Z16" s="479"/>
      <c r="AA16" s="479"/>
      <c r="AB16" s="479"/>
      <c r="AC16" s="479"/>
      <c r="AD16" s="479"/>
      <c r="AE16" s="479"/>
      <c r="AF16" s="479"/>
      <c r="AG16" s="479"/>
      <c r="AH16" s="479"/>
      <c r="AI16" s="479"/>
      <c r="AJ16" s="479"/>
      <c r="AK16" s="479"/>
      <c r="AL16" s="479"/>
      <c r="AM16" s="479"/>
      <c r="AN16" s="479"/>
      <c r="AO16" s="479"/>
      <c r="AP16" s="479"/>
      <c r="AQ16" s="479"/>
      <c r="AR16" s="479"/>
      <c r="AS16" s="479"/>
      <c r="AT16" s="479"/>
      <c r="AU16" s="479"/>
      <c r="AV16" s="479"/>
      <c r="AW16" s="479"/>
    </row>
    <row r="17" spans="1:49" s="480" customFormat="1" x14ac:dyDescent="0.25">
      <c r="A17" s="297" t="s">
        <v>3999</v>
      </c>
      <c r="B17" s="290" t="s">
        <v>4311</v>
      </c>
      <c r="C17" s="302" t="s">
        <v>458</v>
      </c>
      <c r="D17" s="301">
        <v>19372410</v>
      </c>
      <c r="E17" s="290" t="s">
        <v>3995</v>
      </c>
      <c r="F17" s="290" t="s">
        <v>4007</v>
      </c>
      <c r="G17" s="309" t="s">
        <v>4016</v>
      </c>
      <c r="H17" s="308" t="s">
        <v>4009</v>
      </c>
      <c r="I17" s="296"/>
      <c r="J17" s="296"/>
      <c r="K17" s="296"/>
      <c r="L17" s="296"/>
      <c r="M17" s="296"/>
      <c r="N17" s="477"/>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c r="AW17" s="479"/>
    </row>
    <row r="18" spans="1:49" s="480" customFormat="1" x14ac:dyDescent="0.25">
      <c r="A18" s="302" t="s">
        <v>3999</v>
      </c>
      <c r="B18" s="290" t="s">
        <v>4312</v>
      </c>
      <c r="C18" s="302" t="s">
        <v>492</v>
      </c>
      <c r="D18" s="301">
        <v>91182</v>
      </c>
      <c r="E18" s="301" t="s">
        <v>3995</v>
      </c>
      <c r="F18" s="290" t="s">
        <v>4007</v>
      </c>
      <c r="G18" s="307" t="s">
        <v>4313</v>
      </c>
      <c r="H18" s="308" t="s">
        <v>4009</v>
      </c>
      <c r="I18" s="296"/>
      <c r="J18" s="296"/>
      <c r="K18" s="296"/>
      <c r="L18" s="296"/>
      <c r="M18" s="296"/>
      <c r="N18" s="477"/>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c r="AW18" s="479"/>
    </row>
    <row r="19" spans="1:49" s="480" customFormat="1" x14ac:dyDescent="0.25">
      <c r="A19" s="302" t="s">
        <v>3956</v>
      </c>
      <c r="B19" s="290" t="s">
        <v>4314</v>
      </c>
      <c r="C19" s="302" t="s">
        <v>477</v>
      </c>
      <c r="D19" s="301">
        <v>10359</v>
      </c>
      <c r="E19" s="301" t="s">
        <v>3995</v>
      </c>
      <c r="F19" s="290" t="s">
        <v>4007</v>
      </c>
      <c r="G19" s="307" t="s">
        <v>4315</v>
      </c>
      <c r="H19" s="308" t="s">
        <v>4009</v>
      </c>
      <c r="I19" s="296"/>
      <c r="J19" s="296"/>
      <c r="K19" s="296"/>
      <c r="L19" s="296"/>
      <c r="M19" s="296"/>
      <c r="N19" s="477"/>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c r="AW19" s="479"/>
    </row>
    <row r="20" spans="1:49" s="480" customFormat="1" x14ac:dyDescent="0.25">
      <c r="A20" s="302" t="s">
        <v>3999</v>
      </c>
      <c r="B20" s="290" t="s">
        <v>4316</v>
      </c>
      <c r="C20" s="302" t="s">
        <v>467</v>
      </c>
      <c r="D20" s="301">
        <v>57957</v>
      </c>
      <c r="E20" s="301" t="s">
        <v>3995</v>
      </c>
      <c r="F20" s="302" t="s">
        <v>4007</v>
      </c>
      <c r="G20" s="310" t="s">
        <v>4317</v>
      </c>
      <c r="H20" s="311" t="s">
        <v>4009</v>
      </c>
      <c r="I20" s="296"/>
      <c r="J20" s="296"/>
      <c r="K20" s="296"/>
      <c r="L20" s="296"/>
      <c r="M20" s="296"/>
      <c r="N20" s="477"/>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c r="AW20" s="479"/>
    </row>
    <row r="21" spans="1:49" s="480" customFormat="1" x14ac:dyDescent="0.25">
      <c r="A21" s="302" t="s">
        <v>3999</v>
      </c>
      <c r="B21" s="290" t="s">
        <v>4318</v>
      </c>
      <c r="C21" s="302" t="s">
        <v>467</v>
      </c>
      <c r="D21" s="301">
        <v>229370</v>
      </c>
      <c r="E21" s="301" t="s">
        <v>3995</v>
      </c>
      <c r="F21" s="302" t="s">
        <v>4007</v>
      </c>
      <c r="G21" s="310" t="s">
        <v>4319</v>
      </c>
      <c r="H21" s="311" t="s">
        <v>4009</v>
      </c>
      <c r="I21" s="296"/>
      <c r="J21" s="296"/>
      <c r="K21" s="296"/>
      <c r="L21" s="296"/>
      <c r="M21" s="296"/>
      <c r="N21" s="477"/>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c r="AW21" s="479"/>
    </row>
    <row r="22" spans="1:49" s="480" customFormat="1" x14ac:dyDescent="0.25">
      <c r="A22" s="302" t="s">
        <v>3956</v>
      </c>
      <c r="B22" s="290" t="s">
        <v>4320</v>
      </c>
      <c r="C22" s="302" t="s">
        <v>488</v>
      </c>
      <c r="D22" s="301">
        <v>518672</v>
      </c>
      <c r="E22" s="301" t="s">
        <v>3995</v>
      </c>
      <c r="F22" s="290" t="s">
        <v>4007</v>
      </c>
      <c r="G22" s="307" t="s">
        <v>4321</v>
      </c>
      <c r="H22" s="308" t="s">
        <v>4009</v>
      </c>
      <c r="I22" s="296"/>
      <c r="J22" s="296"/>
      <c r="K22" s="296"/>
      <c r="L22" s="296"/>
      <c r="M22" s="296"/>
      <c r="N22" s="477"/>
      <c r="O22" s="479"/>
      <c r="P22" s="479"/>
      <c r="Q22" s="479"/>
      <c r="R22" s="479"/>
      <c r="S22" s="479"/>
      <c r="T22" s="479"/>
      <c r="U22" s="479"/>
      <c r="V22" s="479"/>
      <c r="W22" s="479"/>
      <c r="X22" s="479"/>
      <c r="Y22" s="479"/>
      <c r="Z22" s="479"/>
      <c r="AA22" s="479"/>
      <c r="AB22" s="479"/>
      <c r="AC22" s="479"/>
      <c r="AD22" s="479"/>
      <c r="AE22" s="479"/>
      <c r="AF22" s="479"/>
      <c r="AG22" s="479"/>
      <c r="AH22" s="479"/>
      <c r="AI22" s="479"/>
      <c r="AJ22" s="479"/>
      <c r="AK22" s="479"/>
      <c r="AL22" s="479"/>
      <c r="AM22" s="479"/>
      <c r="AN22" s="479"/>
      <c r="AO22" s="479"/>
      <c r="AP22" s="479"/>
      <c r="AQ22" s="479"/>
      <c r="AR22" s="479"/>
      <c r="AS22" s="479"/>
      <c r="AT22" s="479"/>
      <c r="AU22" s="479"/>
      <c r="AV22" s="479"/>
      <c r="AW22" s="479"/>
    </row>
    <row r="23" spans="1:49" s="480" customFormat="1" x14ac:dyDescent="0.25">
      <c r="A23" s="297" t="s">
        <v>3999</v>
      </c>
      <c r="B23" s="290" t="s">
        <v>4322</v>
      </c>
      <c r="C23" s="302" t="s">
        <v>484</v>
      </c>
      <c r="D23" s="290">
        <v>22091665</v>
      </c>
      <c r="E23" s="290" t="s">
        <v>3995</v>
      </c>
      <c r="F23" s="290" t="s">
        <v>4007</v>
      </c>
      <c r="G23" s="307" t="s">
        <v>4323</v>
      </c>
      <c r="H23" s="308" t="s">
        <v>4009</v>
      </c>
      <c r="I23" s="296"/>
      <c r="J23" s="296"/>
      <c r="K23" s="296"/>
      <c r="L23" s="296"/>
      <c r="M23" s="296"/>
      <c r="N23" s="477"/>
      <c r="O23" s="479"/>
      <c r="P23" s="479"/>
      <c r="Q23" s="479"/>
      <c r="R23" s="479"/>
      <c r="S23" s="479"/>
      <c r="T23" s="479"/>
      <c r="U23" s="479"/>
      <c r="V23" s="479"/>
      <c r="W23" s="479"/>
      <c r="X23" s="479"/>
      <c r="Y23" s="479"/>
      <c r="Z23" s="479"/>
      <c r="AA23" s="479"/>
      <c r="AB23" s="479"/>
      <c r="AC23" s="479"/>
      <c r="AD23" s="479"/>
      <c r="AE23" s="479"/>
      <c r="AF23" s="479"/>
      <c r="AG23" s="479"/>
      <c r="AH23" s="479"/>
      <c r="AI23" s="479"/>
      <c r="AJ23" s="479"/>
      <c r="AK23" s="479"/>
      <c r="AL23" s="479"/>
      <c r="AM23" s="479"/>
      <c r="AN23" s="479"/>
      <c r="AO23" s="479"/>
      <c r="AP23" s="479"/>
      <c r="AQ23" s="479"/>
      <c r="AR23" s="479"/>
      <c r="AS23" s="479"/>
      <c r="AT23" s="479"/>
      <c r="AU23" s="479"/>
      <c r="AV23" s="479"/>
      <c r="AW23" s="479"/>
    </row>
    <row r="24" spans="1:49" s="480" customFormat="1" x14ac:dyDescent="0.25">
      <c r="A24" s="297" t="s">
        <v>4003</v>
      </c>
      <c r="B24" s="290" t="s">
        <v>4324</v>
      </c>
      <c r="C24" s="291" t="s">
        <v>4325</v>
      </c>
      <c r="D24" s="299">
        <v>712880809178371</v>
      </c>
      <c r="E24" s="290" t="s">
        <v>3995</v>
      </c>
      <c r="F24" s="290" t="s">
        <v>4007</v>
      </c>
      <c r="G24" s="307" t="s">
        <v>4326</v>
      </c>
      <c r="H24" s="308" t="s">
        <v>4009</v>
      </c>
      <c r="I24" s="296"/>
      <c r="J24" s="296"/>
      <c r="K24" s="296"/>
      <c r="L24" s="296"/>
      <c r="M24" s="296"/>
      <c r="N24" s="477"/>
      <c r="O24" s="479"/>
      <c r="P24" s="479"/>
      <c r="Q24" s="479"/>
      <c r="R24" s="479"/>
      <c r="S24" s="479"/>
      <c r="T24" s="479"/>
      <c r="U24" s="479"/>
      <c r="V24" s="479"/>
      <c r="W24" s="479"/>
      <c r="X24" s="479"/>
      <c r="Y24" s="479"/>
      <c r="Z24" s="479"/>
      <c r="AA24" s="479"/>
      <c r="AB24" s="479"/>
      <c r="AC24" s="479"/>
      <c r="AD24" s="479"/>
      <c r="AE24" s="479"/>
      <c r="AF24" s="479"/>
      <c r="AG24" s="479"/>
      <c r="AH24" s="479"/>
      <c r="AI24" s="479"/>
      <c r="AJ24" s="479"/>
      <c r="AK24" s="479"/>
      <c r="AL24" s="479"/>
      <c r="AM24" s="479"/>
      <c r="AN24" s="479"/>
      <c r="AO24" s="479"/>
      <c r="AP24" s="479"/>
      <c r="AQ24" s="479"/>
      <c r="AR24" s="479"/>
      <c r="AS24" s="479"/>
      <c r="AT24" s="479"/>
      <c r="AU24" s="479"/>
      <c r="AV24" s="479"/>
      <c r="AW24" s="479"/>
    </row>
    <row r="25" spans="1:49" s="480" customFormat="1" x14ac:dyDescent="0.25">
      <c r="A25" s="297" t="s">
        <v>3999</v>
      </c>
      <c r="B25" s="290" t="s">
        <v>4327</v>
      </c>
      <c r="C25" s="302" t="s">
        <v>463</v>
      </c>
      <c r="D25" s="290">
        <v>34449473</v>
      </c>
      <c r="E25" s="290" t="s">
        <v>3995</v>
      </c>
      <c r="F25" s="290" t="s">
        <v>4007</v>
      </c>
      <c r="G25" s="307" t="s">
        <v>4328</v>
      </c>
      <c r="H25" s="308" t="s">
        <v>4009</v>
      </c>
      <c r="I25" s="296"/>
      <c r="J25" s="296"/>
      <c r="K25" s="296"/>
      <c r="L25" s="296"/>
      <c r="M25" s="296"/>
      <c r="N25" s="477"/>
      <c r="O25" s="479"/>
      <c r="P25" s="479"/>
      <c r="Q25" s="479"/>
      <c r="R25" s="479"/>
      <c r="S25" s="479"/>
      <c r="T25" s="479"/>
      <c r="U25" s="479"/>
      <c r="V25" s="479"/>
      <c r="W25" s="479"/>
      <c r="X25" s="479"/>
      <c r="Y25" s="479"/>
      <c r="Z25" s="479"/>
      <c r="AA25" s="479"/>
      <c r="AB25" s="479"/>
      <c r="AC25" s="479"/>
      <c r="AD25" s="479"/>
      <c r="AE25" s="479"/>
      <c r="AF25" s="479"/>
      <c r="AG25" s="479"/>
      <c r="AH25" s="479"/>
      <c r="AI25" s="479"/>
      <c r="AJ25" s="479"/>
      <c r="AK25" s="479"/>
      <c r="AL25" s="479"/>
      <c r="AM25" s="479"/>
      <c r="AN25" s="479"/>
      <c r="AO25" s="479"/>
      <c r="AP25" s="479"/>
      <c r="AQ25" s="479"/>
      <c r="AR25" s="479"/>
      <c r="AS25" s="479"/>
      <c r="AT25" s="479"/>
      <c r="AU25" s="479"/>
      <c r="AV25" s="479"/>
      <c r="AW25" s="479"/>
    </row>
    <row r="26" spans="1:49" s="480" customFormat="1" x14ac:dyDescent="0.25">
      <c r="A26" s="297" t="s">
        <v>3999</v>
      </c>
      <c r="B26" s="290" t="s">
        <v>4329</v>
      </c>
      <c r="C26" s="312" t="s">
        <v>4330</v>
      </c>
      <c r="D26" s="313">
        <v>145683</v>
      </c>
      <c r="E26" s="290" t="s">
        <v>3995</v>
      </c>
      <c r="F26" s="290" t="s">
        <v>4007</v>
      </c>
      <c r="G26" s="307" t="s">
        <v>4331</v>
      </c>
      <c r="H26" s="308" t="s">
        <v>4009</v>
      </c>
      <c r="I26" s="296"/>
      <c r="J26" s="296"/>
      <c r="K26" s="296"/>
      <c r="L26" s="296"/>
      <c r="M26" s="296"/>
      <c r="N26" s="477"/>
      <c r="O26" s="479"/>
      <c r="P26" s="479"/>
      <c r="Q26" s="479"/>
      <c r="R26" s="479"/>
      <c r="S26" s="479"/>
      <c r="T26" s="479"/>
      <c r="U26" s="479"/>
      <c r="V26" s="479"/>
      <c r="W26" s="479"/>
      <c r="X26" s="479"/>
      <c r="Y26" s="479"/>
      <c r="Z26" s="479"/>
      <c r="AA26" s="479"/>
      <c r="AB26" s="479"/>
      <c r="AC26" s="479"/>
      <c r="AD26" s="479"/>
      <c r="AE26" s="479"/>
      <c r="AF26" s="479"/>
      <c r="AG26" s="479"/>
      <c r="AH26" s="479"/>
      <c r="AI26" s="479"/>
      <c r="AJ26" s="479"/>
      <c r="AK26" s="479"/>
      <c r="AL26" s="479"/>
      <c r="AM26" s="479"/>
      <c r="AN26" s="479"/>
      <c r="AO26" s="479"/>
      <c r="AP26" s="479"/>
      <c r="AQ26" s="479"/>
      <c r="AR26" s="479"/>
      <c r="AS26" s="479"/>
      <c r="AT26" s="479"/>
      <c r="AU26" s="479"/>
      <c r="AV26" s="479"/>
      <c r="AW26" s="479"/>
    </row>
    <row r="27" spans="1:49" s="480" customFormat="1" x14ac:dyDescent="0.25">
      <c r="A27" s="297" t="s">
        <v>3999</v>
      </c>
      <c r="B27" s="290" t="s">
        <v>4332</v>
      </c>
      <c r="C27" s="312" t="s">
        <v>467</v>
      </c>
      <c r="D27" s="313">
        <v>164390</v>
      </c>
      <c r="E27" s="290" t="s">
        <v>3995</v>
      </c>
      <c r="F27" s="290" t="s">
        <v>4007</v>
      </c>
      <c r="G27" s="307" t="s">
        <v>4333</v>
      </c>
      <c r="H27" s="308" t="s">
        <v>4009</v>
      </c>
      <c r="I27" s="296"/>
      <c r="J27" s="296"/>
      <c r="K27" s="296"/>
      <c r="L27" s="296"/>
      <c r="M27" s="296"/>
      <c r="N27" s="477"/>
      <c r="O27" s="479"/>
      <c r="P27" s="479"/>
      <c r="Q27" s="479"/>
      <c r="R27" s="479"/>
      <c r="S27" s="479"/>
      <c r="T27" s="479"/>
      <c r="U27" s="479"/>
      <c r="V27" s="479"/>
      <c r="W27" s="479"/>
      <c r="X27" s="479"/>
      <c r="Y27" s="479"/>
      <c r="Z27" s="479"/>
      <c r="AA27" s="479"/>
      <c r="AB27" s="479"/>
      <c r="AC27" s="479"/>
      <c r="AD27" s="479"/>
      <c r="AE27" s="479"/>
      <c r="AF27" s="479"/>
      <c r="AG27" s="479"/>
      <c r="AH27" s="479"/>
      <c r="AI27" s="479"/>
      <c r="AJ27" s="479"/>
      <c r="AK27" s="479"/>
      <c r="AL27" s="479"/>
      <c r="AM27" s="479"/>
      <c r="AN27" s="479"/>
      <c r="AO27" s="479"/>
      <c r="AP27" s="479"/>
      <c r="AQ27" s="479"/>
      <c r="AR27" s="479"/>
      <c r="AS27" s="479"/>
      <c r="AT27" s="479"/>
      <c r="AU27" s="479"/>
      <c r="AV27" s="479"/>
      <c r="AW27" s="479"/>
    </row>
    <row r="28" spans="1:49" s="480" customFormat="1" x14ac:dyDescent="0.25">
      <c r="A28" s="289" t="s">
        <v>3999</v>
      </c>
      <c r="B28" s="290" t="s">
        <v>4334</v>
      </c>
      <c r="C28" s="291" t="s">
        <v>484</v>
      </c>
      <c r="D28" s="290">
        <v>9147317</v>
      </c>
      <c r="E28" s="290" t="s">
        <v>3995</v>
      </c>
      <c r="F28" s="290" t="s">
        <v>4007</v>
      </c>
      <c r="G28" s="307" t="s">
        <v>4335</v>
      </c>
      <c r="H28" s="308" t="s">
        <v>4009</v>
      </c>
      <c r="I28" s="296"/>
      <c r="J28" s="296"/>
      <c r="K28" s="296"/>
      <c r="L28" s="296"/>
      <c r="M28" s="296"/>
      <c r="N28" s="477"/>
      <c r="O28" s="479"/>
      <c r="P28" s="479"/>
      <c r="Q28" s="479"/>
      <c r="R28" s="479"/>
      <c r="S28" s="479"/>
      <c r="T28" s="479"/>
      <c r="U28" s="479"/>
      <c r="V28" s="479"/>
      <c r="W28" s="479"/>
      <c r="X28" s="479"/>
      <c r="Y28" s="479"/>
      <c r="Z28" s="479"/>
      <c r="AA28" s="479"/>
      <c r="AB28" s="479"/>
      <c r="AC28" s="479"/>
      <c r="AD28" s="479"/>
      <c r="AE28" s="479"/>
      <c r="AF28" s="479"/>
      <c r="AG28" s="479"/>
      <c r="AH28" s="479"/>
      <c r="AI28" s="479"/>
      <c r="AJ28" s="479"/>
      <c r="AK28" s="479"/>
      <c r="AL28" s="479"/>
      <c r="AM28" s="479"/>
      <c r="AN28" s="479"/>
      <c r="AO28" s="479"/>
      <c r="AP28" s="479"/>
      <c r="AQ28" s="479"/>
      <c r="AR28" s="479"/>
      <c r="AS28" s="479"/>
      <c r="AT28" s="479"/>
      <c r="AU28" s="479"/>
      <c r="AV28" s="479"/>
      <c r="AW28" s="479"/>
    </row>
    <row r="29" spans="1:49" s="480" customFormat="1" x14ac:dyDescent="0.25">
      <c r="A29" s="302" t="s">
        <v>3956</v>
      </c>
      <c r="B29" s="290" t="s">
        <v>4336</v>
      </c>
      <c r="C29" s="306" t="s">
        <v>465</v>
      </c>
      <c r="D29" s="306">
        <v>953954</v>
      </c>
      <c r="E29" s="290" t="s">
        <v>3995</v>
      </c>
      <c r="F29" s="290" t="s">
        <v>4007</v>
      </c>
      <c r="G29" s="307" t="s">
        <v>4337</v>
      </c>
      <c r="H29" s="308" t="s">
        <v>4009</v>
      </c>
      <c r="I29" s="296"/>
      <c r="J29" s="296"/>
      <c r="K29" s="296"/>
      <c r="L29" s="296"/>
      <c r="M29" s="296"/>
      <c r="N29" s="477"/>
      <c r="O29" s="479"/>
      <c r="P29" s="479"/>
      <c r="Q29" s="479"/>
      <c r="R29" s="479"/>
      <c r="S29" s="479"/>
      <c r="T29" s="479"/>
      <c r="U29" s="479"/>
      <c r="V29" s="479"/>
      <c r="W29" s="479"/>
      <c r="X29" s="479"/>
      <c r="Y29" s="479"/>
      <c r="Z29" s="479"/>
      <c r="AA29" s="479"/>
      <c r="AB29" s="479"/>
      <c r="AC29" s="479"/>
      <c r="AD29" s="479"/>
      <c r="AE29" s="479"/>
      <c r="AF29" s="479"/>
      <c r="AG29" s="479"/>
      <c r="AH29" s="479"/>
      <c r="AI29" s="479"/>
      <c r="AJ29" s="479"/>
      <c r="AK29" s="479"/>
      <c r="AL29" s="479"/>
      <c r="AM29" s="479"/>
      <c r="AN29" s="479"/>
      <c r="AO29" s="479"/>
      <c r="AP29" s="479"/>
      <c r="AQ29" s="479"/>
      <c r="AR29" s="479"/>
      <c r="AS29" s="479"/>
      <c r="AT29" s="479"/>
      <c r="AU29" s="479"/>
      <c r="AV29" s="479"/>
      <c r="AW29" s="479"/>
    </row>
    <row r="30" spans="1:49" s="480" customFormat="1" x14ac:dyDescent="0.25">
      <c r="A30" s="302" t="s">
        <v>4003</v>
      </c>
      <c r="B30" s="290" t="s">
        <v>4338</v>
      </c>
      <c r="C30" s="306" t="s">
        <v>484</v>
      </c>
      <c r="D30" s="306">
        <v>1390901</v>
      </c>
      <c r="E30" s="290" t="s">
        <v>3995</v>
      </c>
      <c r="F30" s="290" t="s">
        <v>4007</v>
      </c>
      <c r="G30" s="307" t="s">
        <v>4339</v>
      </c>
      <c r="H30" s="308" t="s">
        <v>4009</v>
      </c>
      <c r="I30" s="296"/>
      <c r="J30" s="296"/>
      <c r="K30" s="296"/>
      <c r="L30" s="296"/>
      <c r="M30" s="296"/>
      <c r="N30" s="477"/>
      <c r="O30" s="479"/>
      <c r="P30" s="479"/>
      <c r="Q30" s="479"/>
      <c r="R30" s="479"/>
      <c r="S30" s="479"/>
      <c r="T30" s="479"/>
      <c r="U30" s="479"/>
      <c r="V30" s="479"/>
      <c r="W30" s="479"/>
      <c r="X30" s="479"/>
      <c r="Y30" s="479"/>
      <c r="Z30" s="479"/>
      <c r="AA30" s="479"/>
      <c r="AB30" s="479"/>
      <c r="AC30" s="479"/>
      <c r="AD30" s="479"/>
      <c r="AE30" s="479"/>
      <c r="AF30" s="479"/>
      <c r="AG30" s="479"/>
      <c r="AH30" s="479"/>
      <c r="AI30" s="479"/>
      <c r="AJ30" s="479"/>
      <c r="AK30" s="479"/>
      <c r="AL30" s="479"/>
      <c r="AM30" s="479"/>
      <c r="AN30" s="479"/>
      <c r="AO30" s="479"/>
      <c r="AP30" s="479"/>
      <c r="AQ30" s="479"/>
      <c r="AR30" s="479"/>
      <c r="AS30" s="479"/>
      <c r="AT30" s="479"/>
      <c r="AU30" s="479"/>
      <c r="AV30" s="479"/>
      <c r="AW30" s="479"/>
    </row>
    <row r="31" spans="1:49" s="480" customFormat="1" x14ac:dyDescent="0.25">
      <c r="A31" s="314" t="s">
        <v>4003</v>
      </c>
      <c r="B31" s="290" t="s">
        <v>4340</v>
      </c>
      <c r="C31" s="315" t="s">
        <v>484</v>
      </c>
      <c r="D31" s="316">
        <v>982671</v>
      </c>
      <c r="E31" s="290" t="s">
        <v>3995</v>
      </c>
      <c r="F31" s="290" t="s">
        <v>4007</v>
      </c>
      <c r="G31" s="307" t="s">
        <v>4341</v>
      </c>
      <c r="H31" s="308" t="s">
        <v>4009</v>
      </c>
      <c r="I31" s="296"/>
      <c r="J31" s="296"/>
      <c r="K31" s="296"/>
      <c r="L31" s="296"/>
      <c r="M31" s="296"/>
      <c r="N31" s="477"/>
      <c r="O31" s="479"/>
      <c r="P31" s="479"/>
      <c r="Q31" s="479"/>
      <c r="R31" s="479"/>
      <c r="S31" s="479"/>
      <c r="T31" s="479"/>
      <c r="U31" s="479"/>
      <c r="V31" s="479"/>
      <c r="W31" s="479"/>
      <c r="X31" s="479"/>
      <c r="Y31" s="479"/>
      <c r="Z31" s="479"/>
      <c r="AA31" s="479"/>
      <c r="AB31" s="479"/>
      <c r="AC31" s="479"/>
      <c r="AD31" s="479"/>
      <c r="AE31" s="479"/>
      <c r="AF31" s="479"/>
      <c r="AG31" s="479"/>
      <c r="AH31" s="479"/>
      <c r="AI31" s="479"/>
      <c r="AJ31" s="479"/>
      <c r="AK31" s="479"/>
      <c r="AL31" s="479"/>
      <c r="AM31" s="479"/>
      <c r="AN31" s="479"/>
      <c r="AO31" s="479"/>
      <c r="AP31" s="479"/>
      <c r="AQ31" s="479"/>
      <c r="AR31" s="479"/>
      <c r="AS31" s="479"/>
      <c r="AT31" s="479"/>
      <c r="AU31" s="479"/>
      <c r="AV31" s="479"/>
      <c r="AW31" s="479"/>
    </row>
    <row r="32" spans="1:49" s="480" customFormat="1" x14ac:dyDescent="0.25">
      <c r="A32" s="289" t="s">
        <v>3959</v>
      </c>
      <c r="B32" s="290" t="s">
        <v>4030</v>
      </c>
      <c r="C32" s="290" t="s">
        <v>458</v>
      </c>
      <c r="D32" s="290">
        <v>7296318</v>
      </c>
      <c r="E32" s="291" t="s">
        <v>3995</v>
      </c>
      <c r="F32" s="290" t="s">
        <v>3996</v>
      </c>
      <c r="G32" s="292">
        <v>221500010424306</v>
      </c>
      <c r="H32" s="293" t="s">
        <v>3997</v>
      </c>
      <c r="I32" s="294" t="s">
        <v>3998</v>
      </c>
      <c r="J32" s="295">
        <v>210000100007125</v>
      </c>
      <c r="K32" s="294" t="s">
        <v>3997</v>
      </c>
      <c r="L32" s="294"/>
      <c r="M32" s="296"/>
      <c r="N32" s="477"/>
      <c r="O32" s="479"/>
      <c r="P32" s="479"/>
      <c r="Q32" s="479"/>
      <c r="R32" s="479"/>
      <c r="S32" s="479"/>
      <c r="T32" s="479"/>
      <c r="U32" s="479"/>
      <c r="V32" s="479"/>
      <c r="W32" s="479"/>
      <c r="X32" s="479"/>
      <c r="Y32" s="479"/>
      <c r="Z32" s="479"/>
      <c r="AA32" s="479"/>
      <c r="AB32" s="479"/>
      <c r="AC32" s="479"/>
      <c r="AD32" s="479"/>
      <c r="AE32" s="479"/>
      <c r="AF32" s="479"/>
      <c r="AG32" s="479"/>
      <c r="AH32" s="479"/>
      <c r="AI32" s="479"/>
      <c r="AJ32" s="479"/>
      <c r="AK32" s="479"/>
      <c r="AL32" s="479"/>
      <c r="AM32" s="479"/>
      <c r="AN32" s="479"/>
      <c r="AO32" s="479"/>
      <c r="AP32" s="479"/>
      <c r="AQ32" s="479"/>
      <c r="AR32" s="479"/>
      <c r="AS32" s="479"/>
      <c r="AT32" s="479"/>
      <c r="AU32" s="479"/>
      <c r="AV32" s="479"/>
      <c r="AW32" s="479"/>
    </row>
    <row r="33" spans="1:49" s="480" customFormat="1" x14ac:dyDescent="0.25">
      <c r="A33" s="297" t="s">
        <v>3959</v>
      </c>
      <c r="B33" s="290" t="s">
        <v>4031</v>
      </c>
      <c r="C33" s="290" t="s">
        <v>464</v>
      </c>
      <c r="D33" s="290">
        <v>62081418</v>
      </c>
      <c r="E33" s="291" t="s">
        <v>3995</v>
      </c>
      <c r="F33" s="290" t="s">
        <v>3996</v>
      </c>
      <c r="G33" s="292">
        <v>221500010424909</v>
      </c>
      <c r="H33" s="293" t="s">
        <v>3997</v>
      </c>
      <c r="I33" s="294" t="s">
        <v>3998</v>
      </c>
      <c r="J33" s="298">
        <v>221100200008912</v>
      </c>
      <c r="K33" s="294" t="s">
        <v>3997</v>
      </c>
      <c r="L33" s="294"/>
      <c r="M33" s="296"/>
      <c r="N33" s="477"/>
      <c r="O33" s="479"/>
      <c r="P33" s="479"/>
      <c r="Q33" s="479"/>
      <c r="R33" s="479"/>
      <c r="S33" s="479"/>
      <c r="T33" s="479"/>
      <c r="U33" s="479"/>
      <c r="V33" s="479"/>
      <c r="W33" s="479"/>
      <c r="X33" s="479"/>
      <c r="Y33" s="479"/>
      <c r="Z33" s="479"/>
      <c r="AA33" s="479"/>
      <c r="AB33" s="479"/>
      <c r="AC33" s="479"/>
      <c r="AD33" s="479"/>
      <c r="AE33" s="479"/>
      <c r="AF33" s="479"/>
      <c r="AG33" s="479"/>
      <c r="AH33" s="479"/>
      <c r="AI33" s="479"/>
      <c r="AJ33" s="479"/>
      <c r="AK33" s="479"/>
      <c r="AL33" s="479"/>
      <c r="AM33" s="479"/>
      <c r="AN33" s="479"/>
      <c r="AO33" s="479"/>
      <c r="AP33" s="479"/>
      <c r="AQ33" s="479"/>
      <c r="AR33" s="479"/>
      <c r="AS33" s="479"/>
      <c r="AT33" s="479"/>
      <c r="AU33" s="479"/>
      <c r="AV33" s="479"/>
      <c r="AW33" s="479"/>
    </row>
    <row r="34" spans="1:49" s="480" customFormat="1" x14ac:dyDescent="0.25">
      <c r="A34" s="297" t="s">
        <v>3956</v>
      </c>
      <c r="B34" s="290" t="s">
        <v>4032</v>
      </c>
      <c r="C34" s="290" t="s">
        <v>465</v>
      </c>
      <c r="D34" s="290">
        <v>49023939</v>
      </c>
      <c r="E34" s="291" t="s">
        <v>3995</v>
      </c>
      <c r="F34" s="290" t="s">
        <v>3996</v>
      </c>
      <c r="G34" s="292">
        <v>221500010424305</v>
      </c>
      <c r="H34" s="293" t="s">
        <v>3997</v>
      </c>
      <c r="I34" s="294" t="s">
        <v>3998</v>
      </c>
      <c r="J34" s="298">
        <v>210000100007080</v>
      </c>
      <c r="K34" s="294" t="s">
        <v>3997</v>
      </c>
      <c r="L34" s="294"/>
      <c r="M34" s="296"/>
      <c r="N34" s="477"/>
      <c r="O34" s="479"/>
      <c r="P34" s="479"/>
      <c r="Q34" s="479"/>
      <c r="R34" s="479"/>
      <c r="S34" s="479"/>
      <c r="T34" s="479"/>
      <c r="U34" s="479"/>
      <c r="V34" s="479"/>
      <c r="W34" s="479"/>
      <c r="X34" s="479"/>
      <c r="Y34" s="479"/>
      <c r="Z34" s="479"/>
      <c r="AA34" s="479"/>
      <c r="AB34" s="479"/>
      <c r="AC34" s="479"/>
      <c r="AD34" s="479"/>
      <c r="AE34" s="479"/>
      <c r="AF34" s="479"/>
      <c r="AG34" s="479"/>
      <c r="AH34" s="479"/>
      <c r="AI34" s="479"/>
      <c r="AJ34" s="479"/>
      <c r="AK34" s="479"/>
      <c r="AL34" s="479"/>
      <c r="AM34" s="479"/>
      <c r="AN34" s="479"/>
      <c r="AO34" s="479"/>
      <c r="AP34" s="479"/>
      <c r="AQ34" s="479"/>
      <c r="AR34" s="479"/>
      <c r="AS34" s="479"/>
      <c r="AT34" s="479"/>
      <c r="AU34" s="479"/>
      <c r="AV34" s="479"/>
      <c r="AW34" s="479"/>
    </row>
    <row r="35" spans="1:49" s="480" customFormat="1" x14ac:dyDescent="0.25">
      <c r="A35" s="297" t="s">
        <v>3956</v>
      </c>
      <c r="B35" s="290" t="s">
        <v>4033</v>
      </c>
      <c r="C35" s="290" t="s">
        <v>465</v>
      </c>
      <c r="D35" s="290" t="s">
        <v>485</v>
      </c>
      <c r="E35" s="291" t="s">
        <v>3995</v>
      </c>
      <c r="F35" s="290" t="s">
        <v>3996</v>
      </c>
      <c r="G35" s="292">
        <v>221500010424299</v>
      </c>
      <c r="H35" s="293" t="s">
        <v>3997</v>
      </c>
      <c r="I35" s="294" t="s">
        <v>3998</v>
      </c>
      <c r="J35" s="298">
        <v>210000100007080</v>
      </c>
      <c r="K35" s="294" t="s">
        <v>3997</v>
      </c>
      <c r="L35" s="294"/>
      <c r="M35" s="296"/>
      <c r="N35" s="477"/>
      <c r="O35" s="479"/>
      <c r="P35" s="479"/>
      <c r="Q35" s="479"/>
      <c r="R35" s="479"/>
      <c r="S35" s="479"/>
      <c r="T35" s="479"/>
      <c r="U35" s="479"/>
      <c r="V35" s="479"/>
      <c r="W35" s="479"/>
      <c r="X35" s="479"/>
      <c r="Y35" s="479"/>
      <c r="Z35" s="479"/>
      <c r="AA35" s="479"/>
      <c r="AB35" s="479"/>
      <c r="AC35" s="479"/>
      <c r="AD35" s="479"/>
      <c r="AE35" s="479"/>
      <c r="AF35" s="479"/>
      <c r="AG35" s="479"/>
      <c r="AH35" s="479"/>
      <c r="AI35" s="479"/>
      <c r="AJ35" s="479"/>
      <c r="AK35" s="479"/>
      <c r="AL35" s="479"/>
      <c r="AM35" s="479"/>
      <c r="AN35" s="479"/>
      <c r="AO35" s="479"/>
      <c r="AP35" s="479"/>
      <c r="AQ35" s="479"/>
      <c r="AR35" s="479"/>
      <c r="AS35" s="479"/>
      <c r="AT35" s="479"/>
      <c r="AU35" s="479"/>
      <c r="AV35" s="479"/>
      <c r="AW35" s="479"/>
    </row>
    <row r="36" spans="1:49" s="480" customFormat="1" x14ac:dyDescent="0.25">
      <c r="A36" s="297" t="s">
        <v>3956</v>
      </c>
      <c r="B36" s="290" t="s">
        <v>4034</v>
      </c>
      <c r="C36" s="290" t="s">
        <v>465</v>
      </c>
      <c r="D36" s="290">
        <v>49022421</v>
      </c>
      <c r="E36" s="291" t="s">
        <v>3995</v>
      </c>
      <c r="F36" s="290" t="s">
        <v>3996</v>
      </c>
      <c r="G36" s="292">
        <v>221500010424943</v>
      </c>
      <c r="H36" s="293" t="s">
        <v>3997</v>
      </c>
      <c r="I36" s="294" t="s">
        <v>3998</v>
      </c>
      <c r="J36" s="298">
        <v>210000100007080</v>
      </c>
      <c r="K36" s="294" t="s">
        <v>3997</v>
      </c>
      <c r="L36" s="294"/>
      <c r="M36" s="296"/>
      <c r="N36" s="477"/>
      <c r="O36" s="479"/>
      <c r="P36" s="479"/>
      <c r="Q36" s="479"/>
      <c r="R36" s="479"/>
      <c r="S36" s="479"/>
      <c r="T36" s="479"/>
      <c r="U36" s="479"/>
      <c r="V36" s="479"/>
      <c r="W36" s="479"/>
      <c r="X36" s="479"/>
      <c r="Y36" s="479"/>
      <c r="Z36" s="479"/>
      <c r="AA36" s="479"/>
      <c r="AB36" s="479"/>
      <c r="AC36" s="479"/>
      <c r="AD36" s="479"/>
      <c r="AE36" s="479"/>
      <c r="AF36" s="479"/>
      <c r="AG36" s="479"/>
      <c r="AH36" s="479"/>
      <c r="AI36" s="479"/>
      <c r="AJ36" s="479"/>
      <c r="AK36" s="479"/>
      <c r="AL36" s="479"/>
      <c r="AM36" s="479"/>
      <c r="AN36" s="479"/>
      <c r="AO36" s="479"/>
      <c r="AP36" s="479"/>
      <c r="AQ36" s="479"/>
      <c r="AR36" s="479"/>
      <c r="AS36" s="479"/>
      <c r="AT36" s="479"/>
      <c r="AU36" s="479"/>
      <c r="AV36" s="479"/>
      <c r="AW36" s="479"/>
    </row>
    <row r="37" spans="1:49" s="480" customFormat="1" x14ac:dyDescent="0.25">
      <c r="A37" s="297" t="s">
        <v>3956</v>
      </c>
      <c r="B37" s="290" t="s">
        <v>4035</v>
      </c>
      <c r="C37" s="290" t="s">
        <v>465</v>
      </c>
      <c r="D37" s="290">
        <v>49022444</v>
      </c>
      <c r="E37" s="291" t="s">
        <v>3995</v>
      </c>
      <c r="F37" s="290" t="s">
        <v>3996</v>
      </c>
      <c r="G37" s="292">
        <v>221500010424939</v>
      </c>
      <c r="H37" s="293" t="s">
        <v>3997</v>
      </c>
      <c r="I37" s="294" t="s">
        <v>3998</v>
      </c>
      <c r="J37" s="298">
        <v>210000100007080</v>
      </c>
      <c r="K37" s="294" t="s">
        <v>3997</v>
      </c>
      <c r="L37" s="294"/>
      <c r="M37" s="296"/>
      <c r="N37" s="477"/>
      <c r="O37" s="479"/>
      <c r="P37" s="479"/>
      <c r="Q37" s="479"/>
      <c r="R37" s="479"/>
      <c r="S37" s="479"/>
      <c r="T37" s="479"/>
      <c r="U37" s="479"/>
      <c r="V37" s="479"/>
      <c r="W37" s="479"/>
      <c r="X37" s="479"/>
      <c r="Y37" s="479"/>
      <c r="Z37" s="479"/>
      <c r="AA37" s="479"/>
      <c r="AB37" s="479"/>
      <c r="AC37" s="479"/>
      <c r="AD37" s="479"/>
      <c r="AE37" s="479"/>
      <c r="AF37" s="479"/>
      <c r="AG37" s="479"/>
      <c r="AH37" s="479"/>
      <c r="AI37" s="479"/>
      <c r="AJ37" s="479"/>
      <c r="AK37" s="479"/>
      <c r="AL37" s="479"/>
      <c r="AM37" s="479"/>
      <c r="AN37" s="479"/>
      <c r="AO37" s="479"/>
      <c r="AP37" s="479"/>
      <c r="AQ37" s="479"/>
      <c r="AR37" s="479"/>
      <c r="AS37" s="479"/>
      <c r="AT37" s="479"/>
      <c r="AU37" s="479"/>
      <c r="AV37" s="479"/>
      <c r="AW37" s="479"/>
    </row>
    <row r="38" spans="1:49" s="480" customFormat="1" x14ac:dyDescent="0.25">
      <c r="A38" s="297" t="s">
        <v>3956</v>
      </c>
      <c r="B38" s="290" t="s">
        <v>4036</v>
      </c>
      <c r="C38" s="290" t="s">
        <v>465</v>
      </c>
      <c r="D38" s="290">
        <v>49022571</v>
      </c>
      <c r="E38" s="291" t="s">
        <v>3995</v>
      </c>
      <c r="F38" s="290" t="s">
        <v>3996</v>
      </c>
      <c r="G38" s="292">
        <v>221500010424297</v>
      </c>
      <c r="H38" s="293" t="s">
        <v>3997</v>
      </c>
      <c r="I38" s="294" t="s">
        <v>3998</v>
      </c>
      <c r="J38" s="298">
        <v>210000100007080</v>
      </c>
      <c r="K38" s="294" t="s">
        <v>3997</v>
      </c>
      <c r="L38" s="294"/>
      <c r="M38" s="296"/>
      <c r="N38" s="477"/>
      <c r="O38" s="479"/>
      <c r="P38" s="479"/>
      <c r="Q38" s="479"/>
      <c r="R38" s="479"/>
      <c r="S38" s="479"/>
      <c r="T38" s="479"/>
      <c r="U38" s="479"/>
      <c r="V38" s="479"/>
      <c r="W38" s="479"/>
      <c r="X38" s="479"/>
      <c r="Y38" s="479"/>
      <c r="Z38" s="479"/>
      <c r="AA38" s="479"/>
      <c r="AB38" s="479"/>
      <c r="AC38" s="479"/>
      <c r="AD38" s="479"/>
      <c r="AE38" s="479"/>
      <c r="AF38" s="479"/>
      <c r="AG38" s="479"/>
      <c r="AH38" s="479"/>
      <c r="AI38" s="479"/>
      <c r="AJ38" s="479"/>
      <c r="AK38" s="479"/>
      <c r="AL38" s="479"/>
      <c r="AM38" s="479"/>
      <c r="AN38" s="479"/>
      <c r="AO38" s="479"/>
      <c r="AP38" s="479"/>
      <c r="AQ38" s="479"/>
      <c r="AR38" s="479"/>
      <c r="AS38" s="479"/>
      <c r="AT38" s="479"/>
      <c r="AU38" s="479"/>
      <c r="AV38" s="479"/>
      <c r="AW38" s="479"/>
    </row>
    <row r="39" spans="1:49" s="480" customFormat="1" x14ac:dyDescent="0.25">
      <c r="A39" s="297" t="s">
        <v>3956</v>
      </c>
      <c r="B39" s="290" t="s">
        <v>4037</v>
      </c>
      <c r="C39" s="290" t="s">
        <v>465</v>
      </c>
      <c r="D39" s="290">
        <v>49023226</v>
      </c>
      <c r="E39" s="291" t="s">
        <v>3995</v>
      </c>
      <c r="F39" s="290" t="s">
        <v>3996</v>
      </c>
      <c r="G39" s="292">
        <v>221500010424908</v>
      </c>
      <c r="H39" s="293" t="s">
        <v>3997</v>
      </c>
      <c r="I39" s="294" t="s">
        <v>3998</v>
      </c>
      <c r="J39" s="298">
        <v>210000100007080</v>
      </c>
      <c r="K39" s="294" t="s">
        <v>3997</v>
      </c>
      <c r="L39" s="294"/>
      <c r="M39" s="296"/>
      <c r="N39" s="477"/>
      <c r="O39" s="479"/>
      <c r="P39" s="479"/>
      <c r="Q39" s="479"/>
      <c r="R39" s="479"/>
      <c r="S39" s="479"/>
      <c r="T39" s="479"/>
      <c r="U39" s="479"/>
      <c r="V39" s="479"/>
      <c r="W39" s="479"/>
      <c r="X39" s="479"/>
      <c r="Y39" s="479"/>
      <c r="Z39" s="479"/>
      <c r="AA39" s="479"/>
      <c r="AB39" s="479"/>
      <c r="AC39" s="479"/>
      <c r="AD39" s="479"/>
      <c r="AE39" s="479"/>
      <c r="AF39" s="479"/>
      <c r="AG39" s="479"/>
      <c r="AH39" s="479"/>
      <c r="AI39" s="479"/>
      <c r="AJ39" s="479"/>
      <c r="AK39" s="479"/>
      <c r="AL39" s="479"/>
      <c r="AM39" s="479"/>
      <c r="AN39" s="479"/>
      <c r="AO39" s="479"/>
      <c r="AP39" s="479"/>
      <c r="AQ39" s="479"/>
      <c r="AR39" s="479"/>
      <c r="AS39" s="479"/>
      <c r="AT39" s="479"/>
      <c r="AU39" s="479"/>
      <c r="AV39" s="479"/>
      <c r="AW39" s="479"/>
    </row>
    <row r="40" spans="1:49" s="480" customFormat="1" x14ac:dyDescent="0.25">
      <c r="A40" s="297" t="s">
        <v>3956</v>
      </c>
      <c r="B40" s="290" t="s">
        <v>4038</v>
      </c>
      <c r="C40" s="290" t="s">
        <v>465</v>
      </c>
      <c r="D40" s="290">
        <v>19023552</v>
      </c>
      <c r="E40" s="291" t="s">
        <v>3995</v>
      </c>
      <c r="F40" s="290" t="s">
        <v>3996</v>
      </c>
      <c r="G40" s="292">
        <v>221500010424940</v>
      </c>
      <c r="H40" s="293" t="s">
        <v>3997</v>
      </c>
      <c r="I40" s="294" t="s">
        <v>3998</v>
      </c>
      <c r="J40" s="298">
        <v>210000100007080</v>
      </c>
      <c r="K40" s="294" t="s">
        <v>3997</v>
      </c>
      <c r="L40" s="294"/>
      <c r="M40" s="296"/>
      <c r="N40" s="477"/>
      <c r="O40" s="479"/>
      <c r="P40" s="479"/>
      <c r="Q40" s="479"/>
      <c r="R40" s="479"/>
      <c r="S40" s="479"/>
      <c r="T40" s="479"/>
      <c r="U40" s="479"/>
      <c r="V40" s="479"/>
      <c r="W40" s="479"/>
      <c r="X40" s="479"/>
      <c r="Y40" s="479"/>
      <c r="Z40" s="479"/>
      <c r="AA40" s="479"/>
      <c r="AB40" s="479"/>
      <c r="AC40" s="479"/>
      <c r="AD40" s="479"/>
      <c r="AE40" s="479"/>
      <c r="AF40" s="479"/>
      <c r="AG40" s="479"/>
      <c r="AH40" s="479"/>
      <c r="AI40" s="479"/>
      <c r="AJ40" s="479"/>
      <c r="AK40" s="479"/>
      <c r="AL40" s="479"/>
      <c r="AM40" s="479"/>
      <c r="AN40" s="479"/>
      <c r="AO40" s="479"/>
      <c r="AP40" s="479"/>
      <c r="AQ40" s="479"/>
      <c r="AR40" s="479"/>
      <c r="AS40" s="479"/>
      <c r="AT40" s="479"/>
      <c r="AU40" s="479"/>
      <c r="AV40" s="479"/>
      <c r="AW40" s="479"/>
    </row>
    <row r="41" spans="1:49" s="480" customFormat="1" x14ac:dyDescent="0.25">
      <c r="A41" s="297" t="s">
        <v>3956</v>
      </c>
      <c r="B41" s="290" t="s">
        <v>4039</v>
      </c>
      <c r="C41" s="290" t="s">
        <v>465</v>
      </c>
      <c r="D41" s="290">
        <v>49023127</v>
      </c>
      <c r="E41" s="291" t="s">
        <v>3995</v>
      </c>
      <c r="F41" s="290" t="s">
        <v>3996</v>
      </c>
      <c r="G41" s="292">
        <v>221500010424905</v>
      </c>
      <c r="H41" s="293" t="s">
        <v>3997</v>
      </c>
      <c r="I41" s="294" t="s">
        <v>3998</v>
      </c>
      <c r="J41" s="298">
        <v>210000100007080</v>
      </c>
      <c r="K41" s="294" t="s">
        <v>3997</v>
      </c>
      <c r="L41" s="294"/>
      <c r="M41" s="296"/>
      <c r="N41" s="477"/>
      <c r="O41" s="479"/>
      <c r="P41" s="479"/>
      <c r="Q41" s="479"/>
      <c r="R41" s="479"/>
      <c r="S41" s="479"/>
      <c r="T41" s="479"/>
      <c r="U41" s="479"/>
      <c r="V41" s="479"/>
      <c r="W41" s="479"/>
      <c r="X41" s="479"/>
      <c r="Y41" s="479"/>
      <c r="Z41" s="479"/>
      <c r="AA41" s="479"/>
      <c r="AB41" s="479"/>
      <c r="AC41" s="479"/>
      <c r="AD41" s="479"/>
      <c r="AE41" s="479"/>
      <c r="AF41" s="479"/>
      <c r="AG41" s="479"/>
      <c r="AH41" s="479"/>
      <c r="AI41" s="479"/>
      <c r="AJ41" s="479"/>
      <c r="AK41" s="479"/>
      <c r="AL41" s="479"/>
      <c r="AM41" s="479"/>
      <c r="AN41" s="479"/>
      <c r="AO41" s="479"/>
      <c r="AP41" s="479"/>
      <c r="AQ41" s="479"/>
      <c r="AR41" s="479"/>
      <c r="AS41" s="479"/>
      <c r="AT41" s="479"/>
      <c r="AU41" s="479"/>
      <c r="AV41" s="479"/>
      <c r="AW41" s="479"/>
    </row>
    <row r="42" spans="1:49" s="480" customFormat="1" x14ac:dyDescent="0.25">
      <c r="A42" s="297" t="s">
        <v>3956</v>
      </c>
      <c r="B42" s="290" t="s">
        <v>4040</v>
      </c>
      <c r="C42" s="290" t="s">
        <v>465</v>
      </c>
      <c r="D42" s="290">
        <v>49023944</v>
      </c>
      <c r="E42" s="291" t="s">
        <v>3995</v>
      </c>
      <c r="F42" s="290" t="s">
        <v>3996</v>
      </c>
      <c r="G42" s="292">
        <v>221500010429982</v>
      </c>
      <c r="H42" s="293" t="s">
        <v>3997</v>
      </c>
      <c r="I42" s="294" t="s">
        <v>3998</v>
      </c>
      <c r="J42" s="298">
        <v>210000100007080</v>
      </c>
      <c r="K42" s="294" t="s">
        <v>3997</v>
      </c>
      <c r="L42" s="294"/>
      <c r="M42" s="296"/>
      <c r="N42" s="477"/>
      <c r="O42" s="479"/>
      <c r="P42" s="479"/>
      <c r="Q42" s="479"/>
      <c r="R42" s="479"/>
      <c r="S42" s="479"/>
      <c r="T42" s="479"/>
      <c r="U42" s="479"/>
      <c r="V42" s="479"/>
      <c r="W42" s="479"/>
      <c r="X42" s="479"/>
      <c r="Y42" s="479"/>
      <c r="Z42" s="479"/>
      <c r="AA42" s="479"/>
      <c r="AB42" s="479"/>
      <c r="AC42" s="479"/>
      <c r="AD42" s="479"/>
      <c r="AE42" s="479"/>
      <c r="AF42" s="479"/>
      <c r="AG42" s="479"/>
      <c r="AH42" s="479"/>
      <c r="AI42" s="479"/>
      <c r="AJ42" s="479"/>
      <c r="AK42" s="479"/>
      <c r="AL42" s="479"/>
      <c r="AM42" s="479"/>
      <c r="AN42" s="479"/>
      <c r="AO42" s="479"/>
      <c r="AP42" s="479"/>
      <c r="AQ42" s="479"/>
      <c r="AR42" s="479"/>
      <c r="AS42" s="479"/>
      <c r="AT42" s="479"/>
      <c r="AU42" s="479"/>
      <c r="AV42" s="479"/>
      <c r="AW42" s="479"/>
    </row>
    <row r="43" spans="1:49" s="480" customFormat="1" x14ac:dyDescent="0.25">
      <c r="A43" s="297" t="s">
        <v>3956</v>
      </c>
      <c r="B43" s="290" t="s">
        <v>4041</v>
      </c>
      <c r="C43" s="290" t="s">
        <v>465</v>
      </c>
      <c r="D43" s="290">
        <v>49022573</v>
      </c>
      <c r="E43" s="291" t="s">
        <v>3995</v>
      </c>
      <c r="F43" s="290" t="s">
        <v>3996</v>
      </c>
      <c r="G43" s="292">
        <v>221500010429827</v>
      </c>
      <c r="H43" s="293" t="s">
        <v>3997</v>
      </c>
      <c r="I43" s="294" t="s">
        <v>3998</v>
      </c>
      <c r="J43" s="298">
        <v>210000100007080</v>
      </c>
      <c r="K43" s="294" t="s">
        <v>3997</v>
      </c>
      <c r="L43" s="294"/>
      <c r="M43" s="296"/>
      <c r="N43" s="477"/>
      <c r="O43" s="479"/>
      <c r="P43" s="479"/>
      <c r="Q43" s="479"/>
      <c r="R43" s="479"/>
      <c r="S43" s="479"/>
      <c r="T43" s="479"/>
      <c r="U43" s="479"/>
      <c r="V43" s="479"/>
      <c r="W43" s="479"/>
      <c r="X43" s="479"/>
      <c r="Y43" s="479"/>
      <c r="Z43" s="479"/>
      <c r="AA43" s="479"/>
      <c r="AB43" s="479"/>
      <c r="AC43" s="479"/>
      <c r="AD43" s="479"/>
      <c r="AE43" s="479"/>
      <c r="AF43" s="479"/>
      <c r="AG43" s="479"/>
      <c r="AH43" s="479"/>
      <c r="AI43" s="479"/>
      <c r="AJ43" s="479"/>
      <c r="AK43" s="479"/>
      <c r="AL43" s="479"/>
      <c r="AM43" s="479"/>
      <c r="AN43" s="479"/>
      <c r="AO43" s="479"/>
      <c r="AP43" s="479"/>
      <c r="AQ43" s="479"/>
      <c r="AR43" s="479"/>
      <c r="AS43" s="479"/>
      <c r="AT43" s="479"/>
      <c r="AU43" s="479"/>
      <c r="AV43" s="479"/>
      <c r="AW43" s="479"/>
    </row>
    <row r="44" spans="1:49" s="480" customFormat="1" x14ac:dyDescent="0.25">
      <c r="A44" s="297" t="s">
        <v>3956</v>
      </c>
      <c r="B44" s="290" t="s">
        <v>4042</v>
      </c>
      <c r="C44" s="290" t="s">
        <v>465</v>
      </c>
      <c r="D44" s="290">
        <v>49022302</v>
      </c>
      <c r="E44" s="291" t="s">
        <v>3995</v>
      </c>
      <c r="F44" s="290" t="s">
        <v>3996</v>
      </c>
      <c r="G44" s="292">
        <v>221500010429826</v>
      </c>
      <c r="H44" s="293" t="s">
        <v>3997</v>
      </c>
      <c r="I44" s="294" t="s">
        <v>3998</v>
      </c>
      <c r="J44" s="298">
        <v>210000100007080</v>
      </c>
      <c r="K44" s="294" t="s">
        <v>3997</v>
      </c>
      <c r="L44" s="294"/>
      <c r="M44" s="296"/>
      <c r="N44" s="477"/>
      <c r="O44" s="479"/>
      <c r="P44" s="479"/>
      <c r="Q44" s="479"/>
      <c r="R44" s="479"/>
      <c r="S44" s="479"/>
      <c r="T44" s="479"/>
      <c r="U44" s="479"/>
      <c r="V44" s="479"/>
      <c r="W44" s="479"/>
      <c r="X44" s="479"/>
      <c r="Y44" s="479"/>
      <c r="Z44" s="479"/>
      <c r="AA44" s="479"/>
      <c r="AB44" s="479"/>
      <c r="AC44" s="479"/>
      <c r="AD44" s="479"/>
      <c r="AE44" s="479"/>
      <c r="AF44" s="479"/>
      <c r="AG44" s="479"/>
      <c r="AH44" s="479"/>
      <c r="AI44" s="479"/>
      <c r="AJ44" s="479"/>
      <c r="AK44" s="479"/>
      <c r="AL44" s="479"/>
      <c r="AM44" s="479"/>
      <c r="AN44" s="479"/>
      <c r="AO44" s="479"/>
      <c r="AP44" s="479"/>
      <c r="AQ44" s="479"/>
      <c r="AR44" s="479"/>
      <c r="AS44" s="479"/>
      <c r="AT44" s="479"/>
      <c r="AU44" s="479"/>
      <c r="AV44" s="479"/>
      <c r="AW44" s="479"/>
    </row>
    <row r="45" spans="1:49" s="480" customFormat="1" x14ac:dyDescent="0.25">
      <c r="A45" s="297" t="s">
        <v>3956</v>
      </c>
      <c r="B45" s="290" t="s">
        <v>4043</v>
      </c>
      <c r="C45" s="290" t="s">
        <v>465</v>
      </c>
      <c r="D45" s="290">
        <v>49091252</v>
      </c>
      <c r="E45" s="291" t="s">
        <v>3995</v>
      </c>
      <c r="F45" s="290" t="s">
        <v>3996</v>
      </c>
      <c r="G45" s="292">
        <v>221500010429958</v>
      </c>
      <c r="H45" s="293" t="s">
        <v>3997</v>
      </c>
      <c r="I45" s="294" t="s">
        <v>3998</v>
      </c>
      <c r="J45" s="298">
        <v>210000100007074</v>
      </c>
      <c r="K45" s="294" t="s">
        <v>3997</v>
      </c>
      <c r="L45" s="294"/>
      <c r="M45" s="296"/>
      <c r="N45" s="477"/>
      <c r="O45" s="479"/>
      <c r="P45" s="479"/>
      <c r="Q45" s="479"/>
      <c r="R45" s="479"/>
      <c r="S45" s="479"/>
      <c r="T45" s="479"/>
      <c r="U45" s="479"/>
      <c r="V45" s="479"/>
      <c r="W45" s="479"/>
      <c r="X45" s="479"/>
      <c r="Y45" s="479"/>
      <c r="Z45" s="479"/>
      <c r="AA45" s="479"/>
      <c r="AB45" s="479"/>
      <c r="AC45" s="479"/>
      <c r="AD45" s="479"/>
      <c r="AE45" s="479"/>
      <c r="AF45" s="479"/>
      <c r="AG45" s="479"/>
      <c r="AH45" s="479"/>
      <c r="AI45" s="479"/>
      <c r="AJ45" s="479"/>
      <c r="AK45" s="479"/>
      <c r="AL45" s="479"/>
      <c r="AM45" s="479"/>
      <c r="AN45" s="479"/>
      <c r="AO45" s="479"/>
      <c r="AP45" s="479"/>
      <c r="AQ45" s="479"/>
      <c r="AR45" s="479"/>
      <c r="AS45" s="479"/>
      <c r="AT45" s="479"/>
      <c r="AU45" s="479"/>
      <c r="AV45" s="479"/>
      <c r="AW45" s="479"/>
    </row>
    <row r="46" spans="1:49" s="480" customFormat="1" x14ac:dyDescent="0.25">
      <c r="A46" s="297" t="s">
        <v>3956</v>
      </c>
      <c r="B46" s="290" t="s">
        <v>4044</v>
      </c>
      <c r="C46" s="290" t="s">
        <v>465</v>
      </c>
      <c r="D46" s="290">
        <v>49090792</v>
      </c>
      <c r="E46" s="291" t="s">
        <v>3995</v>
      </c>
      <c r="F46" s="290" t="s">
        <v>3996</v>
      </c>
      <c r="G46" s="292">
        <v>221500010429959</v>
      </c>
      <c r="H46" s="293" t="s">
        <v>3997</v>
      </c>
      <c r="I46" s="294" t="s">
        <v>3998</v>
      </c>
      <c r="J46" s="298">
        <v>210000100007074</v>
      </c>
      <c r="K46" s="294" t="s">
        <v>3997</v>
      </c>
      <c r="L46" s="294"/>
      <c r="M46" s="296"/>
      <c r="N46" s="477"/>
      <c r="O46" s="479"/>
      <c r="P46" s="479"/>
      <c r="Q46" s="479"/>
      <c r="R46" s="479"/>
      <c r="S46" s="479"/>
      <c r="T46" s="479"/>
      <c r="U46" s="479"/>
      <c r="V46" s="479"/>
      <c r="W46" s="479"/>
      <c r="X46" s="479"/>
      <c r="Y46" s="479"/>
      <c r="Z46" s="479"/>
      <c r="AA46" s="479"/>
      <c r="AB46" s="479"/>
      <c r="AC46" s="479"/>
      <c r="AD46" s="479"/>
      <c r="AE46" s="479"/>
      <c r="AF46" s="479"/>
      <c r="AG46" s="479"/>
      <c r="AH46" s="479"/>
      <c r="AI46" s="479"/>
      <c r="AJ46" s="479"/>
      <c r="AK46" s="479"/>
      <c r="AL46" s="479"/>
      <c r="AM46" s="479"/>
      <c r="AN46" s="479"/>
      <c r="AO46" s="479"/>
      <c r="AP46" s="479"/>
      <c r="AQ46" s="479"/>
      <c r="AR46" s="479"/>
      <c r="AS46" s="479"/>
      <c r="AT46" s="479"/>
      <c r="AU46" s="479"/>
      <c r="AV46" s="479"/>
      <c r="AW46" s="479"/>
    </row>
    <row r="47" spans="1:49" s="480" customFormat="1" x14ac:dyDescent="0.25">
      <c r="A47" s="297" t="s">
        <v>3956</v>
      </c>
      <c r="B47" s="290" t="s">
        <v>4045</v>
      </c>
      <c r="C47" s="290" t="s">
        <v>465</v>
      </c>
      <c r="D47" s="290">
        <v>49023389</v>
      </c>
      <c r="E47" s="291" t="s">
        <v>3995</v>
      </c>
      <c r="F47" s="290" t="s">
        <v>3996</v>
      </c>
      <c r="G47" s="292">
        <v>221500010429973</v>
      </c>
      <c r="H47" s="293" t="s">
        <v>3997</v>
      </c>
      <c r="I47" s="294" t="s">
        <v>3998</v>
      </c>
      <c r="J47" s="298">
        <v>210000100007074</v>
      </c>
      <c r="K47" s="294" t="s">
        <v>3997</v>
      </c>
      <c r="L47" s="294"/>
      <c r="M47" s="296"/>
      <c r="N47" s="477"/>
      <c r="O47" s="479"/>
      <c r="P47" s="479"/>
      <c r="Q47" s="479"/>
      <c r="R47" s="479"/>
      <c r="S47" s="479"/>
      <c r="T47" s="479"/>
      <c r="U47" s="479"/>
      <c r="V47" s="479"/>
      <c r="W47" s="479"/>
      <c r="X47" s="479"/>
      <c r="Y47" s="479"/>
      <c r="Z47" s="479"/>
      <c r="AA47" s="479"/>
      <c r="AB47" s="479"/>
      <c r="AC47" s="479"/>
      <c r="AD47" s="479"/>
      <c r="AE47" s="479"/>
      <c r="AF47" s="479"/>
      <c r="AG47" s="479"/>
      <c r="AH47" s="479"/>
      <c r="AI47" s="479"/>
      <c r="AJ47" s="479"/>
      <c r="AK47" s="479"/>
      <c r="AL47" s="479"/>
      <c r="AM47" s="479"/>
      <c r="AN47" s="479"/>
      <c r="AO47" s="479"/>
      <c r="AP47" s="479"/>
      <c r="AQ47" s="479"/>
      <c r="AR47" s="479"/>
      <c r="AS47" s="479"/>
      <c r="AT47" s="479"/>
      <c r="AU47" s="479"/>
      <c r="AV47" s="479"/>
      <c r="AW47" s="479"/>
    </row>
    <row r="48" spans="1:49" s="480" customFormat="1" x14ac:dyDescent="0.25">
      <c r="A48" s="297" t="s">
        <v>3956</v>
      </c>
      <c r="B48" s="290" t="s">
        <v>4046</v>
      </c>
      <c r="C48" s="290" t="s">
        <v>465</v>
      </c>
      <c r="D48" s="290">
        <v>123</v>
      </c>
      <c r="E48" s="291" t="s">
        <v>3995</v>
      </c>
      <c r="F48" s="290" t="s">
        <v>3996</v>
      </c>
      <c r="G48" s="292">
        <v>221500010429977</v>
      </c>
      <c r="H48" s="293" t="s">
        <v>3997</v>
      </c>
      <c r="I48" s="294" t="s">
        <v>3998</v>
      </c>
      <c r="J48" s="298">
        <v>210000100007074</v>
      </c>
      <c r="K48" s="294" t="s">
        <v>3997</v>
      </c>
      <c r="L48" s="294"/>
      <c r="M48" s="296"/>
      <c r="N48" s="477"/>
      <c r="O48" s="479"/>
      <c r="P48" s="479"/>
      <c r="Q48" s="479"/>
      <c r="R48" s="479"/>
      <c r="S48" s="479"/>
      <c r="T48" s="479"/>
      <c r="U48" s="479"/>
      <c r="V48" s="479"/>
      <c r="W48" s="479"/>
      <c r="X48" s="479"/>
      <c r="Y48" s="479"/>
      <c r="Z48" s="479"/>
      <c r="AA48" s="479"/>
      <c r="AB48" s="479"/>
      <c r="AC48" s="479"/>
      <c r="AD48" s="479"/>
      <c r="AE48" s="479"/>
      <c r="AF48" s="479"/>
      <c r="AG48" s="479"/>
      <c r="AH48" s="479"/>
      <c r="AI48" s="479"/>
      <c r="AJ48" s="479"/>
      <c r="AK48" s="479"/>
      <c r="AL48" s="479"/>
      <c r="AM48" s="479"/>
      <c r="AN48" s="479"/>
      <c r="AO48" s="479"/>
      <c r="AP48" s="479"/>
      <c r="AQ48" s="479"/>
      <c r="AR48" s="479"/>
      <c r="AS48" s="479"/>
      <c r="AT48" s="479"/>
      <c r="AU48" s="479"/>
      <c r="AV48" s="479"/>
      <c r="AW48" s="479"/>
    </row>
    <row r="49" spans="1:49" s="480" customFormat="1" x14ac:dyDescent="0.25">
      <c r="A49" s="297" t="s">
        <v>3956</v>
      </c>
      <c r="B49" s="290" t="s">
        <v>4047</v>
      </c>
      <c r="C49" s="290" t="s">
        <v>465</v>
      </c>
      <c r="D49" s="290">
        <v>49023450</v>
      </c>
      <c r="E49" s="291" t="s">
        <v>3995</v>
      </c>
      <c r="F49" s="290" t="s">
        <v>3996</v>
      </c>
      <c r="G49" s="292">
        <v>221500010429976</v>
      </c>
      <c r="H49" s="293" t="s">
        <v>3997</v>
      </c>
      <c r="I49" s="294" t="s">
        <v>3998</v>
      </c>
      <c r="J49" s="298">
        <v>210000100007074</v>
      </c>
      <c r="K49" s="294" t="s">
        <v>3997</v>
      </c>
      <c r="L49" s="294"/>
      <c r="M49" s="296"/>
      <c r="N49" s="477"/>
      <c r="O49" s="479"/>
      <c r="P49" s="479"/>
      <c r="Q49" s="479"/>
      <c r="R49" s="479"/>
      <c r="S49" s="479"/>
      <c r="T49" s="479"/>
      <c r="U49" s="479"/>
      <c r="V49" s="479"/>
      <c r="W49" s="479"/>
      <c r="X49" s="479"/>
      <c r="Y49" s="479"/>
      <c r="Z49" s="479"/>
      <c r="AA49" s="479"/>
      <c r="AB49" s="479"/>
      <c r="AC49" s="479"/>
      <c r="AD49" s="479"/>
      <c r="AE49" s="479"/>
      <c r="AF49" s="479"/>
      <c r="AG49" s="479"/>
      <c r="AH49" s="479"/>
      <c r="AI49" s="479"/>
      <c r="AJ49" s="479"/>
      <c r="AK49" s="479"/>
      <c r="AL49" s="479"/>
      <c r="AM49" s="479"/>
      <c r="AN49" s="479"/>
      <c r="AO49" s="479"/>
      <c r="AP49" s="479"/>
      <c r="AQ49" s="479"/>
      <c r="AR49" s="479"/>
      <c r="AS49" s="479"/>
      <c r="AT49" s="479"/>
      <c r="AU49" s="479"/>
      <c r="AV49" s="479"/>
      <c r="AW49" s="479"/>
    </row>
    <row r="50" spans="1:49" s="480" customFormat="1" x14ac:dyDescent="0.25">
      <c r="A50" s="297" t="s">
        <v>3956</v>
      </c>
      <c r="B50" s="290" t="s">
        <v>4048</v>
      </c>
      <c r="C50" s="290" t="s">
        <v>465</v>
      </c>
      <c r="D50" s="290">
        <v>49022402</v>
      </c>
      <c r="E50" s="291" t="s">
        <v>3995</v>
      </c>
      <c r="F50" s="290" t="s">
        <v>3996</v>
      </c>
      <c r="G50" s="292">
        <v>221500010429824</v>
      </c>
      <c r="H50" s="293" t="s">
        <v>3997</v>
      </c>
      <c r="I50" s="294" t="s">
        <v>3998</v>
      </c>
      <c r="J50" s="298">
        <v>210000100007074</v>
      </c>
      <c r="K50" s="294" t="s">
        <v>3997</v>
      </c>
      <c r="L50" s="294"/>
      <c r="M50" s="296"/>
      <c r="N50" s="477"/>
      <c r="O50" s="479"/>
      <c r="P50" s="479"/>
      <c r="Q50" s="479"/>
      <c r="R50" s="479"/>
      <c r="S50" s="479"/>
      <c r="T50" s="479"/>
      <c r="U50" s="479"/>
      <c r="V50" s="479"/>
      <c r="W50" s="479"/>
      <c r="X50" s="479"/>
      <c r="Y50" s="479"/>
      <c r="Z50" s="479"/>
      <c r="AA50" s="479"/>
      <c r="AB50" s="479"/>
      <c r="AC50" s="479"/>
      <c r="AD50" s="479"/>
      <c r="AE50" s="479"/>
      <c r="AF50" s="479"/>
      <c r="AG50" s="479"/>
      <c r="AH50" s="479"/>
      <c r="AI50" s="479"/>
      <c r="AJ50" s="479"/>
      <c r="AK50" s="479"/>
      <c r="AL50" s="479"/>
      <c r="AM50" s="479"/>
      <c r="AN50" s="479"/>
      <c r="AO50" s="479"/>
      <c r="AP50" s="479"/>
      <c r="AQ50" s="479"/>
      <c r="AR50" s="479"/>
      <c r="AS50" s="479"/>
      <c r="AT50" s="479"/>
      <c r="AU50" s="479"/>
      <c r="AV50" s="479"/>
      <c r="AW50" s="479"/>
    </row>
    <row r="51" spans="1:49" s="480" customFormat="1" x14ac:dyDescent="0.25">
      <c r="A51" s="297" t="s">
        <v>3956</v>
      </c>
      <c r="B51" s="290" t="s">
        <v>4049</v>
      </c>
      <c r="C51" s="290" t="s">
        <v>467</v>
      </c>
      <c r="D51" s="290">
        <v>811638</v>
      </c>
      <c r="E51" s="291" t="s">
        <v>3995</v>
      </c>
      <c r="F51" s="290" t="s">
        <v>3996</v>
      </c>
      <c r="G51" s="292">
        <v>221500010429825</v>
      </c>
      <c r="H51" s="293" t="s">
        <v>3997</v>
      </c>
      <c r="I51" s="294" t="s">
        <v>3998</v>
      </c>
      <c r="J51" s="298">
        <v>210000100007074</v>
      </c>
      <c r="K51" s="294" t="s">
        <v>3997</v>
      </c>
      <c r="L51" s="294"/>
      <c r="M51" s="296"/>
      <c r="N51" s="477"/>
      <c r="O51" s="479"/>
      <c r="P51" s="479"/>
      <c r="Q51" s="479"/>
      <c r="R51" s="479"/>
      <c r="S51" s="479"/>
      <c r="T51" s="479"/>
      <c r="U51" s="479"/>
      <c r="V51" s="479"/>
      <c r="W51" s="479"/>
      <c r="X51" s="479"/>
      <c r="Y51" s="479"/>
      <c r="Z51" s="479"/>
      <c r="AA51" s="479"/>
      <c r="AB51" s="479"/>
      <c r="AC51" s="479"/>
      <c r="AD51" s="479"/>
      <c r="AE51" s="479"/>
      <c r="AF51" s="479"/>
      <c r="AG51" s="479"/>
      <c r="AH51" s="479"/>
      <c r="AI51" s="479"/>
      <c r="AJ51" s="479"/>
      <c r="AK51" s="479"/>
      <c r="AL51" s="479"/>
      <c r="AM51" s="479"/>
      <c r="AN51" s="479"/>
      <c r="AO51" s="479"/>
      <c r="AP51" s="479"/>
      <c r="AQ51" s="479"/>
      <c r="AR51" s="479"/>
      <c r="AS51" s="479"/>
      <c r="AT51" s="479"/>
      <c r="AU51" s="479"/>
      <c r="AV51" s="479"/>
      <c r="AW51" s="479"/>
    </row>
    <row r="52" spans="1:49" s="480" customFormat="1" x14ac:dyDescent="0.25">
      <c r="A52" s="297" t="s">
        <v>3956</v>
      </c>
      <c r="B52" s="290" t="s">
        <v>4050</v>
      </c>
      <c r="C52" s="290" t="s">
        <v>465</v>
      </c>
      <c r="D52" s="290">
        <v>49022672</v>
      </c>
      <c r="E52" s="291" t="s">
        <v>3995</v>
      </c>
      <c r="F52" s="290" t="s">
        <v>3996</v>
      </c>
      <c r="G52" s="292">
        <v>221500010429978</v>
      </c>
      <c r="H52" s="293" t="s">
        <v>3997</v>
      </c>
      <c r="I52" s="294" t="s">
        <v>3998</v>
      </c>
      <c r="J52" s="298">
        <v>210000100007074</v>
      </c>
      <c r="K52" s="294" t="s">
        <v>3997</v>
      </c>
      <c r="L52" s="294"/>
      <c r="M52" s="296"/>
      <c r="N52" s="477"/>
      <c r="O52" s="479"/>
      <c r="P52" s="479"/>
      <c r="Q52" s="479"/>
      <c r="R52" s="479"/>
      <c r="S52" s="479"/>
      <c r="T52" s="479"/>
      <c r="U52" s="479"/>
      <c r="V52" s="479"/>
      <c r="W52" s="479"/>
      <c r="X52" s="479"/>
      <c r="Y52" s="479"/>
      <c r="Z52" s="479"/>
      <c r="AA52" s="479"/>
      <c r="AB52" s="479"/>
      <c r="AC52" s="479"/>
      <c r="AD52" s="479"/>
      <c r="AE52" s="479"/>
      <c r="AF52" s="479"/>
      <c r="AG52" s="479"/>
      <c r="AH52" s="479"/>
      <c r="AI52" s="479"/>
      <c r="AJ52" s="479"/>
      <c r="AK52" s="479"/>
      <c r="AL52" s="479"/>
      <c r="AM52" s="479"/>
      <c r="AN52" s="479"/>
      <c r="AO52" s="479"/>
      <c r="AP52" s="479"/>
      <c r="AQ52" s="479"/>
      <c r="AR52" s="479"/>
      <c r="AS52" s="479"/>
      <c r="AT52" s="479"/>
      <c r="AU52" s="479"/>
      <c r="AV52" s="479"/>
      <c r="AW52" s="479"/>
    </row>
    <row r="53" spans="1:49" s="480" customFormat="1" x14ac:dyDescent="0.25">
      <c r="A53" s="297" t="s">
        <v>3956</v>
      </c>
      <c r="B53" s="290" t="s">
        <v>4051</v>
      </c>
      <c r="C53" s="290" t="s">
        <v>465</v>
      </c>
      <c r="D53" s="290">
        <v>49092191</v>
      </c>
      <c r="E53" s="291" t="s">
        <v>3995</v>
      </c>
      <c r="F53" s="290" t="s">
        <v>3996</v>
      </c>
      <c r="G53" s="292">
        <v>221500010429984</v>
      </c>
      <c r="H53" s="293" t="s">
        <v>3997</v>
      </c>
      <c r="I53" s="294" t="s">
        <v>3998</v>
      </c>
      <c r="J53" s="298">
        <v>210000100007074</v>
      </c>
      <c r="K53" s="294" t="s">
        <v>3997</v>
      </c>
      <c r="L53" s="294"/>
      <c r="M53" s="296"/>
      <c r="N53" s="477"/>
      <c r="O53" s="479"/>
      <c r="P53" s="479"/>
      <c r="Q53" s="479"/>
      <c r="R53" s="479"/>
      <c r="S53" s="479"/>
      <c r="T53" s="479"/>
      <c r="U53" s="479"/>
      <c r="V53" s="479"/>
      <c r="W53" s="479"/>
      <c r="X53" s="479"/>
      <c r="Y53" s="479"/>
      <c r="Z53" s="479"/>
      <c r="AA53" s="479"/>
      <c r="AB53" s="479"/>
      <c r="AC53" s="479"/>
      <c r="AD53" s="479"/>
      <c r="AE53" s="479"/>
      <c r="AF53" s="479"/>
      <c r="AG53" s="479"/>
      <c r="AH53" s="479"/>
      <c r="AI53" s="479"/>
      <c r="AJ53" s="479"/>
      <c r="AK53" s="479"/>
      <c r="AL53" s="479"/>
      <c r="AM53" s="479"/>
      <c r="AN53" s="479"/>
      <c r="AO53" s="479"/>
      <c r="AP53" s="479"/>
      <c r="AQ53" s="479"/>
      <c r="AR53" s="479"/>
      <c r="AS53" s="479"/>
      <c r="AT53" s="479"/>
      <c r="AU53" s="479"/>
      <c r="AV53" s="479"/>
      <c r="AW53" s="479"/>
    </row>
    <row r="54" spans="1:49" s="480" customFormat="1" x14ac:dyDescent="0.25">
      <c r="A54" s="297" t="s">
        <v>3956</v>
      </c>
      <c r="B54" s="290" t="s">
        <v>4052</v>
      </c>
      <c r="C54" s="290" t="s">
        <v>465</v>
      </c>
      <c r="D54" s="290">
        <v>49022644</v>
      </c>
      <c r="E54" s="291" t="s">
        <v>3995</v>
      </c>
      <c r="F54" s="290" t="s">
        <v>3996</v>
      </c>
      <c r="G54" s="292">
        <v>221500010429979</v>
      </c>
      <c r="H54" s="293" t="s">
        <v>3997</v>
      </c>
      <c r="I54" s="294" t="s">
        <v>3998</v>
      </c>
      <c r="J54" s="298">
        <v>210000100007074</v>
      </c>
      <c r="K54" s="294" t="s">
        <v>3997</v>
      </c>
      <c r="L54" s="294"/>
      <c r="M54" s="296"/>
      <c r="N54" s="477"/>
      <c r="O54" s="479"/>
      <c r="P54" s="479"/>
      <c r="Q54" s="479"/>
      <c r="R54" s="479"/>
      <c r="S54" s="479"/>
      <c r="T54" s="479"/>
      <c r="U54" s="479"/>
      <c r="V54" s="479"/>
      <c r="W54" s="479"/>
      <c r="X54" s="479"/>
      <c r="Y54" s="479"/>
      <c r="Z54" s="479"/>
      <c r="AA54" s="479"/>
      <c r="AB54" s="479"/>
      <c r="AC54" s="479"/>
      <c r="AD54" s="479"/>
      <c r="AE54" s="479"/>
      <c r="AF54" s="479"/>
      <c r="AG54" s="479"/>
      <c r="AH54" s="479"/>
      <c r="AI54" s="479"/>
      <c r="AJ54" s="479"/>
      <c r="AK54" s="479"/>
      <c r="AL54" s="479"/>
      <c r="AM54" s="479"/>
      <c r="AN54" s="479"/>
      <c r="AO54" s="479"/>
      <c r="AP54" s="479"/>
      <c r="AQ54" s="479"/>
      <c r="AR54" s="479"/>
      <c r="AS54" s="479"/>
      <c r="AT54" s="479"/>
      <c r="AU54" s="479"/>
      <c r="AV54" s="479"/>
      <c r="AW54" s="479"/>
    </row>
    <row r="55" spans="1:49" s="480" customFormat="1" x14ac:dyDescent="0.25">
      <c r="A55" s="297" t="s">
        <v>3956</v>
      </c>
      <c r="B55" s="290" t="s">
        <v>4053</v>
      </c>
      <c r="C55" s="290" t="s">
        <v>465</v>
      </c>
      <c r="D55" s="290">
        <v>49092082</v>
      </c>
      <c r="E55" s="291" t="s">
        <v>3995</v>
      </c>
      <c r="F55" s="290" t="s">
        <v>3996</v>
      </c>
      <c r="G55" s="292">
        <v>221500010429980</v>
      </c>
      <c r="H55" s="293" t="s">
        <v>3997</v>
      </c>
      <c r="I55" s="294" t="s">
        <v>3998</v>
      </c>
      <c r="J55" s="298">
        <v>210000100007074</v>
      </c>
      <c r="K55" s="294" t="s">
        <v>3997</v>
      </c>
      <c r="L55" s="294"/>
      <c r="M55" s="296"/>
      <c r="N55" s="477"/>
      <c r="O55" s="479"/>
      <c r="P55" s="479"/>
      <c r="Q55" s="479"/>
      <c r="R55" s="479"/>
      <c r="S55" s="479"/>
      <c r="T55" s="479"/>
      <c r="U55" s="479"/>
      <c r="V55" s="479"/>
      <c r="W55" s="479"/>
      <c r="X55" s="479"/>
      <c r="Y55" s="479"/>
      <c r="Z55" s="479"/>
      <c r="AA55" s="479"/>
      <c r="AB55" s="479"/>
      <c r="AC55" s="479"/>
      <c r="AD55" s="479"/>
      <c r="AE55" s="479"/>
      <c r="AF55" s="479"/>
      <c r="AG55" s="479"/>
      <c r="AH55" s="479"/>
      <c r="AI55" s="479"/>
      <c r="AJ55" s="479"/>
      <c r="AK55" s="479"/>
      <c r="AL55" s="479"/>
      <c r="AM55" s="479"/>
      <c r="AN55" s="479"/>
      <c r="AO55" s="479"/>
      <c r="AP55" s="479"/>
      <c r="AQ55" s="479"/>
      <c r="AR55" s="479"/>
      <c r="AS55" s="479"/>
      <c r="AT55" s="479"/>
      <c r="AU55" s="479"/>
      <c r="AV55" s="479"/>
      <c r="AW55" s="479"/>
    </row>
    <row r="56" spans="1:49" s="480" customFormat="1" x14ac:dyDescent="0.25">
      <c r="A56" s="297" t="s">
        <v>3999</v>
      </c>
      <c r="B56" s="290" t="s">
        <v>4342</v>
      </c>
      <c r="C56" s="290" t="s">
        <v>470</v>
      </c>
      <c r="D56" s="290">
        <v>588256</v>
      </c>
      <c r="E56" s="291" t="s">
        <v>3995</v>
      </c>
      <c r="F56" s="290" t="s">
        <v>3996</v>
      </c>
      <c r="G56" s="292">
        <v>221500010461846</v>
      </c>
      <c r="H56" s="293" t="s">
        <v>3997</v>
      </c>
      <c r="I56" s="294"/>
      <c r="J56" s="298"/>
      <c r="K56" s="294"/>
      <c r="L56" s="294"/>
      <c r="M56" s="296"/>
      <c r="N56" s="477"/>
      <c r="O56" s="479"/>
      <c r="P56" s="479"/>
      <c r="Q56" s="479"/>
      <c r="R56" s="479"/>
      <c r="S56" s="479"/>
      <c r="T56" s="479"/>
      <c r="U56" s="479"/>
      <c r="V56" s="479"/>
      <c r="W56" s="479"/>
      <c r="X56" s="479"/>
      <c r="Y56" s="479"/>
      <c r="Z56" s="479"/>
      <c r="AA56" s="479"/>
      <c r="AB56" s="479"/>
      <c r="AC56" s="479"/>
      <c r="AD56" s="479"/>
      <c r="AE56" s="479"/>
      <c r="AF56" s="479"/>
      <c r="AG56" s="479"/>
      <c r="AH56" s="479"/>
      <c r="AI56" s="479"/>
      <c r="AJ56" s="479"/>
      <c r="AK56" s="479"/>
      <c r="AL56" s="479"/>
      <c r="AM56" s="479"/>
      <c r="AN56" s="479"/>
      <c r="AO56" s="479"/>
      <c r="AP56" s="479"/>
      <c r="AQ56" s="479"/>
      <c r="AR56" s="479"/>
      <c r="AS56" s="479"/>
      <c r="AT56" s="479"/>
      <c r="AU56" s="479"/>
      <c r="AV56" s="479"/>
      <c r="AW56" s="479"/>
    </row>
    <row r="57" spans="1:49" s="480" customFormat="1" x14ac:dyDescent="0.25">
      <c r="A57" s="297" t="s">
        <v>3999</v>
      </c>
      <c r="B57" s="290" t="s">
        <v>4343</v>
      </c>
      <c r="C57" s="290" t="s">
        <v>465</v>
      </c>
      <c r="D57" s="290">
        <v>42058572</v>
      </c>
      <c r="E57" s="291" t="s">
        <v>3995</v>
      </c>
      <c r="F57" s="290" t="s">
        <v>3996</v>
      </c>
      <c r="G57" s="292">
        <v>221500010429822</v>
      </c>
      <c r="H57" s="293" t="s">
        <v>3997</v>
      </c>
      <c r="I57" s="294"/>
      <c r="J57" s="298"/>
      <c r="K57" s="294"/>
      <c r="L57" s="294"/>
      <c r="M57" s="296"/>
      <c r="N57" s="477"/>
      <c r="O57" s="479"/>
      <c r="P57" s="479"/>
      <c r="Q57" s="479"/>
      <c r="R57" s="479"/>
      <c r="S57" s="479"/>
      <c r="T57" s="479"/>
      <c r="U57" s="479"/>
      <c r="V57" s="479"/>
      <c r="W57" s="479"/>
      <c r="X57" s="479"/>
      <c r="Y57" s="479"/>
      <c r="Z57" s="479"/>
      <c r="AA57" s="479"/>
      <c r="AB57" s="479"/>
      <c r="AC57" s="479"/>
      <c r="AD57" s="479"/>
      <c r="AE57" s="479"/>
      <c r="AF57" s="479"/>
      <c r="AG57" s="479"/>
      <c r="AH57" s="479"/>
      <c r="AI57" s="479"/>
      <c r="AJ57" s="479"/>
      <c r="AK57" s="479"/>
      <c r="AL57" s="479"/>
      <c r="AM57" s="479"/>
      <c r="AN57" s="479"/>
      <c r="AO57" s="479"/>
      <c r="AP57" s="479"/>
      <c r="AQ57" s="479"/>
      <c r="AR57" s="479"/>
      <c r="AS57" s="479"/>
      <c r="AT57" s="479"/>
      <c r="AU57" s="479"/>
      <c r="AV57" s="479"/>
      <c r="AW57" s="479"/>
    </row>
    <row r="58" spans="1:49" s="480" customFormat="1" x14ac:dyDescent="0.25">
      <c r="A58" s="297" t="s">
        <v>3999</v>
      </c>
      <c r="B58" s="290" t="s">
        <v>4344</v>
      </c>
      <c r="C58" s="290" t="s">
        <v>465</v>
      </c>
      <c r="D58" s="290">
        <v>43071111</v>
      </c>
      <c r="E58" s="291" t="s">
        <v>3995</v>
      </c>
      <c r="F58" s="290" t="s">
        <v>3996</v>
      </c>
      <c r="G58" s="292">
        <v>221500010429818</v>
      </c>
      <c r="H58" s="293" t="s">
        <v>3997</v>
      </c>
      <c r="I58" s="294"/>
      <c r="J58" s="298"/>
      <c r="K58" s="294"/>
      <c r="L58" s="294"/>
      <c r="M58" s="296"/>
      <c r="N58" s="477"/>
      <c r="O58" s="479"/>
      <c r="P58" s="479"/>
      <c r="Q58" s="479"/>
      <c r="R58" s="479"/>
      <c r="S58" s="479"/>
      <c r="T58" s="479"/>
      <c r="U58" s="479"/>
      <c r="V58" s="479"/>
      <c r="W58" s="479"/>
      <c r="X58" s="479"/>
      <c r="Y58" s="479"/>
      <c r="Z58" s="479"/>
      <c r="AA58" s="479"/>
      <c r="AB58" s="479"/>
      <c r="AC58" s="479"/>
      <c r="AD58" s="479"/>
      <c r="AE58" s="479"/>
      <c r="AF58" s="479"/>
      <c r="AG58" s="479"/>
      <c r="AH58" s="479"/>
      <c r="AI58" s="479"/>
      <c r="AJ58" s="479"/>
      <c r="AK58" s="479"/>
      <c r="AL58" s="479"/>
      <c r="AM58" s="479"/>
      <c r="AN58" s="479"/>
      <c r="AO58" s="479"/>
      <c r="AP58" s="479"/>
      <c r="AQ58" s="479"/>
      <c r="AR58" s="479"/>
      <c r="AS58" s="479"/>
      <c r="AT58" s="479"/>
      <c r="AU58" s="479"/>
      <c r="AV58" s="479"/>
      <c r="AW58" s="479"/>
    </row>
    <row r="59" spans="1:49" s="480" customFormat="1" x14ac:dyDescent="0.25">
      <c r="A59" s="297" t="s">
        <v>3999</v>
      </c>
      <c r="B59" s="290" t="s">
        <v>4345</v>
      </c>
      <c r="C59" s="290" t="s">
        <v>465</v>
      </c>
      <c r="D59" s="290">
        <v>43015312</v>
      </c>
      <c r="E59" s="291" t="s">
        <v>3995</v>
      </c>
      <c r="F59" s="290" t="s">
        <v>3996</v>
      </c>
      <c r="G59" s="292">
        <v>221500010429820</v>
      </c>
      <c r="H59" s="293" t="s">
        <v>3997</v>
      </c>
      <c r="I59" s="294"/>
      <c r="J59" s="298"/>
      <c r="K59" s="294"/>
      <c r="L59" s="294"/>
      <c r="M59" s="296"/>
      <c r="N59" s="477"/>
      <c r="O59" s="479"/>
      <c r="P59" s="479"/>
      <c r="Q59" s="479"/>
      <c r="R59" s="479"/>
      <c r="S59" s="479"/>
      <c r="T59" s="479"/>
      <c r="U59" s="479"/>
      <c r="V59" s="479"/>
      <c r="W59" s="479"/>
      <c r="X59" s="479"/>
      <c r="Y59" s="479"/>
      <c r="Z59" s="479"/>
      <c r="AA59" s="479"/>
      <c r="AB59" s="479"/>
      <c r="AC59" s="479"/>
      <c r="AD59" s="479"/>
      <c r="AE59" s="479"/>
      <c r="AF59" s="479"/>
      <c r="AG59" s="479"/>
      <c r="AH59" s="479"/>
      <c r="AI59" s="479"/>
      <c r="AJ59" s="479"/>
      <c r="AK59" s="479"/>
      <c r="AL59" s="479"/>
      <c r="AM59" s="479"/>
      <c r="AN59" s="479"/>
      <c r="AO59" s="479"/>
      <c r="AP59" s="479"/>
      <c r="AQ59" s="479"/>
      <c r="AR59" s="479"/>
      <c r="AS59" s="479"/>
      <c r="AT59" s="479"/>
      <c r="AU59" s="479"/>
      <c r="AV59" s="479"/>
      <c r="AW59" s="479"/>
    </row>
    <row r="60" spans="1:49" s="480" customFormat="1" x14ac:dyDescent="0.25">
      <c r="A60" s="297" t="s">
        <v>3999</v>
      </c>
      <c r="B60" s="290" t="s">
        <v>4346</v>
      </c>
      <c r="C60" s="290" t="s">
        <v>465</v>
      </c>
      <c r="D60" s="290">
        <v>8999</v>
      </c>
      <c r="E60" s="291" t="s">
        <v>3995</v>
      </c>
      <c r="F60" s="290" t="s">
        <v>3996</v>
      </c>
      <c r="G60" s="292">
        <v>221500010429819</v>
      </c>
      <c r="H60" s="293" t="s">
        <v>3997</v>
      </c>
      <c r="I60" s="294"/>
      <c r="J60" s="298"/>
      <c r="K60" s="294"/>
      <c r="L60" s="294"/>
      <c r="M60" s="296"/>
      <c r="N60" s="477"/>
      <c r="O60" s="479"/>
      <c r="P60" s="479"/>
      <c r="Q60" s="479"/>
      <c r="R60" s="479"/>
      <c r="S60" s="479"/>
      <c r="T60" s="479"/>
      <c r="U60" s="479"/>
      <c r="V60" s="479"/>
      <c r="W60" s="479"/>
      <c r="X60" s="479"/>
      <c r="Y60" s="479"/>
      <c r="Z60" s="479"/>
      <c r="AA60" s="479"/>
      <c r="AB60" s="479"/>
      <c r="AC60" s="479"/>
      <c r="AD60" s="479"/>
      <c r="AE60" s="479"/>
      <c r="AF60" s="479"/>
      <c r="AG60" s="479"/>
      <c r="AH60" s="479"/>
      <c r="AI60" s="479"/>
      <c r="AJ60" s="479"/>
      <c r="AK60" s="479"/>
      <c r="AL60" s="479"/>
      <c r="AM60" s="479"/>
      <c r="AN60" s="479"/>
      <c r="AO60" s="479"/>
      <c r="AP60" s="479"/>
      <c r="AQ60" s="479"/>
      <c r="AR60" s="479"/>
      <c r="AS60" s="479"/>
      <c r="AT60" s="479"/>
      <c r="AU60" s="479"/>
      <c r="AV60" s="479"/>
      <c r="AW60" s="479"/>
    </row>
    <row r="61" spans="1:49" s="480" customFormat="1" x14ac:dyDescent="0.25">
      <c r="A61" s="297" t="s">
        <v>3999</v>
      </c>
      <c r="B61" s="290" t="s">
        <v>4347</v>
      </c>
      <c r="C61" s="290" t="s">
        <v>465</v>
      </c>
      <c r="D61" s="290">
        <v>5101581</v>
      </c>
      <c r="E61" s="291" t="s">
        <v>3995</v>
      </c>
      <c r="F61" s="290" t="s">
        <v>3996</v>
      </c>
      <c r="G61" s="292">
        <v>221500010462469</v>
      </c>
      <c r="H61" s="293" t="s">
        <v>3997</v>
      </c>
      <c r="I61" s="294"/>
      <c r="J61" s="298"/>
      <c r="K61" s="294"/>
      <c r="L61" s="294"/>
      <c r="M61" s="296"/>
      <c r="N61" s="477"/>
      <c r="O61" s="479"/>
      <c r="P61" s="479"/>
      <c r="Q61" s="479"/>
      <c r="R61" s="479"/>
      <c r="S61" s="479"/>
      <c r="T61" s="479"/>
      <c r="U61" s="479"/>
      <c r="V61" s="479"/>
      <c r="W61" s="479"/>
      <c r="X61" s="479"/>
      <c r="Y61" s="479"/>
      <c r="Z61" s="479"/>
      <c r="AA61" s="479"/>
      <c r="AB61" s="479"/>
      <c r="AC61" s="479"/>
      <c r="AD61" s="479"/>
      <c r="AE61" s="479"/>
      <c r="AF61" s="479"/>
      <c r="AG61" s="479"/>
      <c r="AH61" s="479"/>
      <c r="AI61" s="479"/>
      <c r="AJ61" s="479"/>
      <c r="AK61" s="479"/>
      <c r="AL61" s="479"/>
      <c r="AM61" s="479"/>
      <c r="AN61" s="479"/>
      <c r="AO61" s="479"/>
      <c r="AP61" s="479"/>
      <c r="AQ61" s="479"/>
      <c r="AR61" s="479"/>
      <c r="AS61" s="479"/>
      <c r="AT61" s="479"/>
      <c r="AU61" s="479"/>
      <c r="AV61" s="479"/>
      <c r="AW61" s="479"/>
    </row>
    <row r="62" spans="1:49" s="480" customFormat="1" x14ac:dyDescent="0.25">
      <c r="A62" s="297" t="s">
        <v>3999</v>
      </c>
      <c r="B62" s="290" t="s">
        <v>4348</v>
      </c>
      <c r="C62" s="290" t="s">
        <v>465</v>
      </c>
      <c r="D62" s="290">
        <v>1234</v>
      </c>
      <c r="E62" s="291" t="s">
        <v>3995</v>
      </c>
      <c r="F62" s="290" t="s">
        <v>3996</v>
      </c>
      <c r="G62" s="292">
        <v>221500010462473</v>
      </c>
      <c r="H62" s="293" t="s">
        <v>3997</v>
      </c>
      <c r="I62" s="294"/>
      <c r="J62" s="298"/>
      <c r="K62" s="294"/>
      <c r="L62" s="294"/>
      <c r="M62" s="296"/>
      <c r="N62" s="477"/>
      <c r="O62" s="479"/>
      <c r="P62" s="479"/>
      <c r="Q62" s="479"/>
      <c r="R62" s="479"/>
      <c r="S62" s="479"/>
      <c r="T62" s="479"/>
      <c r="U62" s="479"/>
      <c r="V62" s="479"/>
      <c r="W62" s="479"/>
      <c r="X62" s="479"/>
      <c r="Y62" s="479"/>
      <c r="Z62" s="479"/>
      <c r="AA62" s="479"/>
      <c r="AB62" s="479"/>
      <c r="AC62" s="479"/>
      <c r="AD62" s="479"/>
      <c r="AE62" s="479"/>
      <c r="AF62" s="479"/>
      <c r="AG62" s="479"/>
      <c r="AH62" s="479"/>
      <c r="AI62" s="479"/>
      <c r="AJ62" s="479"/>
      <c r="AK62" s="479"/>
      <c r="AL62" s="479"/>
      <c r="AM62" s="479"/>
      <c r="AN62" s="479"/>
      <c r="AO62" s="479"/>
      <c r="AP62" s="479"/>
      <c r="AQ62" s="479"/>
      <c r="AR62" s="479"/>
      <c r="AS62" s="479"/>
      <c r="AT62" s="479"/>
      <c r="AU62" s="479"/>
      <c r="AV62" s="479"/>
      <c r="AW62" s="479"/>
    </row>
    <row r="63" spans="1:49" s="480" customFormat="1" x14ac:dyDescent="0.25">
      <c r="A63" s="297" t="s">
        <v>3956</v>
      </c>
      <c r="B63" s="290" t="s">
        <v>4054</v>
      </c>
      <c r="C63" s="290" t="s">
        <v>465</v>
      </c>
      <c r="D63" s="290">
        <v>47048954</v>
      </c>
      <c r="E63" s="291" t="s">
        <v>3995</v>
      </c>
      <c r="F63" s="290" t="s">
        <v>3996</v>
      </c>
      <c r="G63" s="292">
        <v>221500010429003</v>
      </c>
      <c r="H63" s="293" t="s">
        <v>3997</v>
      </c>
      <c r="I63" s="294" t="s">
        <v>3998</v>
      </c>
      <c r="J63" s="298">
        <v>221100200008893</v>
      </c>
      <c r="K63" s="294" t="s">
        <v>3997</v>
      </c>
      <c r="L63" s="294"/>
      <c r="M63" s="296"/>
      <c r="N63" s="477"/>
      <c r="O63" s="479"/>
      <c r="P63" s="479"/>
      <c r="Q63" s="479"/>
      <c r="R63" s="479"/>
      <c r="S63" s="479"/>
      <c r="T63" s="479"/>
      <c r="U63" s="479"/>
      <c r="V63" s="479"/>
      <c r="W63" s="479"/>
      <c r="X63" s="479"/>
      <c r="Y63" s="479"/>
      <c r="Z63" s="479"/>
      <c r="AA63" s="479"/>
      <c r="AB63" s="479"/>
      <c r="AC63" s="479"/>
      <c r="AD63" s="479"/>
      <c r="AE63" s="479"/>
      <c r="AF63" s="479"/>
      <c r="AG63" s="479"/>
      <c r="AH63" s="479"/>
      <c r="AI63" s="479"/>
      <c r="AJ63" s="479"/>
      <c r="AK63" s="479"/>
      <c r="AL63" s="479"/>
      <c r="AM63" s="479"/>
      <c r="AN63" s="479"/>
      <c r="AO63" s="479"/>
      <c r="AP63" s="479"/>
      <c r="AQ63" s="479"/>
      <c r="AR63" s="479"/>
      <c r="AS63" s="479"/>
      <c r="AT63" s="479"/>
      <c r="AU63" s="479"/>
      <c r="AV63" s="479"/>
      <c r="AW63" s="479"/>
    </row>
    <row r="64" spans="1:49" s="480" customFormat="1" x14ac:dyDescent="0.25">
      <c r="A64" s="297" t="s">
        <v>3956</v>
      </c>
      <c r="B64" s="290" t="s">
        <v>4055</v>
      </c>
      <c r="C64" s="290" t="s">
        <v>465</v>
      </c>
      <c r="D64" s="290">
        <v>64071256</v>
      </c>
      <c r="E64" s="291" t="s">
        <v>3995</v>
      </c>
      <c r="F64" s="290" t="s">
        <v>3996</v>
      </c>
      <c r="G64" s="292">
        <v>221500010429012</v>
      </c>
      <c r="H64" s="293" t="s">
        <v>3997</v>
      </c>
      <c r="I64" s="294" t="s">
        <v>3998</v>
      </c>
      <c r="J64" s="298">
        <v>221100200008893</v>
      </c>
      <c r="K64" s="294" t="s">
        <v>3997</v>
      </c>
      <c r="L64" s="294"/>
      <c r="M64" s="296"/>
      <c r="N64" s="477"/>
      <c r="O64" s="479"/>
      <c r="P64" s="479"/>
      <c r="Q64" s="479"/>
      <c r="R64" s="479"/>
      <c r="S64" s="479"/>
      <c r="T64" s="479"/>
      <c r="U64" s="479"/>
      <c r="V64" s="479"/>
      <c r="W64" s="479"/>
      <c r="X64" s="479"/>
      <c r="Y64" s="479"/>
      <c r="Z64" s="479"/>
      <c r="AA64" s="479"/>
      <c r="AB64" s="479"/>
      <c r="AC64" s="479"/>
      <c r="AD64" s="479"/>
      <c r="AE64" s="479"/>
      <c r="AF64" s="479"/>
      <c r="AG64" s="479"/>
      <c r="AH64" s="479"/>
      <c r="AI64" s="479"/>
      <c r="AJ64" s="479"/>
      <c r="AK64" s="479"/>
      <c r="AL64" s="479"/>
      <c r="AM64" s="479"/>
      <c r="AN64" s="479"/>
      <c r="AO64" s="479"/>
      <c r="AP64" s="479"/>
      <c r="AQ64" s="479"/>
      <c r="AR64" s="479"/>
      <c r="AS64" s="479"/>
      <c r="AT64" s="479"/>
      <c r="AU64" s="479"/>
      <c r="AV64" s="479"/>
      <c r="AW64" s="479"/>
    </row>
    <row r="65" spans="1:49" s="480" customFormat="1" x14ac:dyDescent="0.25">
      <c r="A65" s="297" t="s">
        <v>3956</v>
      </c>
      <c r="B65" s="290" t="s">
        <v>4056</v>
      </c>
      <c r="C65" s="290" t="s">
        <v>465</v>
      </c>
      <c r="D65" s="290">
        <v>64104333</v>
      </c>
      <c r="E65" s="291" t="s">
        <v>3995</v>
      </c>
      <c r="F65" s="290" t="s">
        <v>3996</v>
      </c>
      <c r="G65" s="292">
        <v>221500010429006</v>
      </c>
      <c r="H65" s="293" t="s">
        <v>3997</v>
      </c>
      <c r="I65" s="294" t="s">
        <v>3998</v>
      </c>
      <c r="J65" s="298">
        <v>221100200008893</v>
      </c>
      <c r="K65" s="294" t="s">
        <v>3997</v>
      </c>
      <c r="L65" s="294"/>
      <c r="M65" s="296"/>
      <c r="N65" s="477"/>
      <c r="O65" s="479"/>
      <c r="P65" s="479"/>
      <c r="Q65" s="479"/>
      <c r="R65" s="479"/>
      <c r="S65" s="479"/>
      <c r="T65" s="479"/>
      <c r="U65" s="479"/>
      <c r="V65" s="479"/>
      <c r="W65" s="479"/>
      <c r="X65" s="479"/>
      <c r="Y65" s="479"/>
      <c r="Z65" s="479"/>
      <c r="AA65" s="479"/>
      <c r="AB65" s="479"/>
      <c r="AC65" s="479"/>
      <c r="AD65" s="479"/>
      <c r="AE65" s="479"/>
      <c r="AF65" s="479"/>
      <c r="AG65" s="479"/>
      <c r="AH65" s="479"/>
      <c r="AI65" s="479"/>
      <c r="AJ65" s="479"/>
      <c r="AK65" s="479"/>
      <c r="AL65" s="479"/>
      <c r="AM65" s="479"/>
      <c r="AN65" s="479"/>
      <c r="AO65" s="479"/>
      <c r="AP65" s="479"/>
      <c r="AQ65" s="479"/>
      <c r="AR65" s="479"/>
      <c r="AS65" s="479"/>
      <c r="AT65" s="479"/>
      <c r="AU65" s="479"/>
      <c r="AV65" s="479"/>
      <c r="AW65" s="479"/>
    </row>
    <row r="66" spans="1:49" s="480" customFormat="1" x14ac:dyDescent="0.25">
      <c r="A66" s="297" t="s">
        <v>3956</v>
      </c>
      <c r="B66" s="290" t="s">
        <v>4057</v>
      </c>
      <c r="C66" s="290" t="s">
        <v>458</v>
      </c>
      <c r="D66" s="290">
        <v>11215771</v>
      </c>
      <c r="E66" s="291" t="s">
        <v>3995</v>
      </c>
      <c r="F66" s="290" t="s">
        <v>3996</v>
      </c>
      <c r="G66" s="292">
        <v>221500010429008</v>
      </c>
      <c r="H66" s="293" t="s">
        <v>3997</v>
      </c>
      <c r="I66" s="294" t="s">
        <v>3998</v>
      </c>
      <c r="J66" s="298">
        <v>221100200008901</v>
      </c>
      <c r="K66" s="294" t="s">
        <v>3997</v>
      </c>
      <c r="L66" s="294"/>
      <c r="M66" s="296"/>
      <c r="N66" s="477"/>
      <c r="O66" s="479"/>
      <c r="P66" s="479"/>
      <c r="Q66" s="479"/>
      <c r="R66" s="479"/>
      <c r="S66" s="479"/>
      <c r="T66" s="479"/>
      <c r="U66" s="479"/>
      <c r="V66" s="479"/>
      <c r="W66" s="479"/>
      <c r="X66" s="479"/>
      <c r="Y66" s="479"/>
      <c r="Z66" s="479"/>
      <c r="AA66" s="479"/>
      <c r="AB66" s="479"/>
      <c r="AC66" s="479"/>
      <c r="AD66" s="479"/>
      <c r="AE66" s="479"/>
      <c r="AF66" s="479"/>
      <c r="AG66" s="479"/>
      <c r="AH66" s="479"/>
      <c r="AI66" s="479"/>
      <c r="AJ66" s="479"/>
      <c r="AK66" s="479"/>
      <c r="AL66" s="479"/>
      <c r="AM66" s="479"/>
      <c r="AN66" s="479"/>
      <c r="AO66" s="479"/>
      <c r="AP66" s="479"/>
      <c r="AQ66" s="479"/>
      <c r="AR66" s="479"/>
      <c r="AS66" s="479"/>
      <c r="AT66" s="479"/>
      <c r="AU66" s="479"/>
      <c r="AV66" s="479"/>
      <c r="AW66" s="479"/>
    </row>
    <row r="67" spans="1:49" s="480" customFormat="1" x14ac:dyDescent="0.25">
      <c r="A67" s="297" t="s">
        <v>3957</v>
      </c>
      <c r="B67" s="290" t="s">
        <v>4058</v>
      </c>
      <c r="C67" s="290" t="s">
        <v>492</v>
      </c>
      <c r="D67" s="290">
        <v>71331</v>
      </c>
      <c r="E67" s="291" t="s">
        <v>3995</v>
      </c>
      <c r="F67" s="290" t="s">
        <v>3996</v>
      </c>
      <c r="G67" s="292">
        <v>221500010429518</v>
      </c>
      <c r="H67" s="293" t="s">
        <v>3997</v>
      </c>
      <c r="I67" s="294" t="s">
        <v>3998</v>
      </c>
      <c r="J67" s="298">
        <v>210000100007079</v>
      </c>
      <c r="K67" s="294" t="s">
        <v>3997</v>
      </c>
      <c r="L67" s="294"/>
      <c r="M67" s="296"/>
      <c r="N67" s="477"/>
      <c r="O67" s="479"/>
      <c r="P67" s="479"/>
      <c r="Q67" s="479"/>
      <c r="R67" s="479"/>
      <c r="S67" s="479"/>
      <c r="T67" s="479"/>
      <c r="U67" s="479"/>
      <c r="V67" s="479"/>
      <c r="W67" s="479"/>
      <c r="X67" s="479"/>
      <c r="Y67" s="479"/>
      <c r="Z67" s="479"/>
      <c r="AA67" s="479"/>
      <c r="AB67" s="479"/>
      <c r="AC67" s="479"/>
      <c r="AD67" s="479"/>
      <c r="AE67" s="479"/>
      <c r="AF67" s="479"/>
      <c r="AG67" s="479"/>
      <c r="AH67" s="479"/>
      <c r="AI67" s="479"/>
      <c r="AJ67" s="479"/>
      <c r="AK67" s="479"/>
      <c r="AL67" s="479"/>
      <c r="AM67" s="479"/>
      <c r="AN67" s="479"/>
      <c r="AO67" s="479"/>
      <c r="AP67" s="479"/>
      <c r="AQ67" s="479"/>
      <c r="AR67" s="479"/>
      <c r="AS67" s="479"/>
      <c r="AT67" s="479"/>
      <c r="AU67" s="479"/>
      <c r="AV67" s="479"/>
      <c r="AW67" s="479"/>
    </row>
    <row r="68" spans="1:49" s="480" customFormat="1" x14ac:dyDescent="0.25">
      <c r="A68" s="297" t="s">
        <v>3957</v>
      </c>
      <c r="B68" s="290" t="s">
        <v>4059</v>
      </c>
      <c r="C68" s="290" t="s">
        <v>464</v>
      </c>
      <c r="D68" s="290">
        <v>66113340</v>
      </c>
      <c r="E68" s="291" t="s">
        <v>3995</v>
      </c>
      <c r="F68" s="290" t="s">
        <v>3996</v>
      </c>
      <c r="G68" s="292">
        <v>221500010440972</v>
      </c>
      <c r="H68" s="293" t="s">
        <v>3997</v>
      </c>
      <c r="I68" s="294" t="s">
        <v>3998</v>
      </c>
      <c r="J68" s="298">
        <v>210000100007054</v>
      </c>
      <c r="K68" s="294" t="s">
        <v>3997</v>
      </c>
      <c r="L68" s="294"/>
      <c r="M68" s="296"/>
      <c r="N68" s="477"/>
      <c r="O68" s="479"/>
      <c r="P68" s="479"/>
      <c r="Q68" s="479"/>
      <c r="R68" s="479"/>
      <c r="S68" s="479"/>
      <c r="T68" s="479"/>
      <c r="U68" s="479"/>
      <c r="V68" s="479"/>
      <c r="W68" s="479"/>
      <c r="X68" s="479"/>
      <c r="Y68" s="479"/>
      <c r="Z68" s="479"/>
      <c r="AA68" s="479"/>
      <c r="AB68" s="479"/>
      <c r="AC68" s="479"/>
      <c r="AD68" s="479"/>
      <c r="AE68" s="479"/>
      <c r="AF68" s="479"/>
      <c r="AG68" s="479"/>
      <c r="AH68" s="479"/>
      <c r="AI68" s="479"/>
      <c r="AJ68" s="479"/>
      <c r="AK68" s="479"/>
      <c r="AL68" s="479"/>
      <c r="AM68" s="479"/>
      <c r="AN68" s="479"/>
      <c r="AO68" s="479"/>
      <c r="AP68" s="479"/>
      <c r="AQ68" s="479"/>
      <c r="AR68" s="479"/>
      <c r="AS68" s="479"/>
      <c r="AT68" s="479"/>
      <c r="AU68" s="479"/>
      <c r="AV68" s="479"/>
      <c r="AW68" s="479"/>
    </row>
    <row r="69" spans="1:49" s="480" customFormat="1" x14ac:dyDescent="0.25">
      <c r="A69" s="297" t="s">
        <v>3957</v>
      </c>
      <c r="B69" s="290" t="s">
        <v>4060</v>
      </c>
      <c r="C69" s="290" t="s">
        <v>472</v>
      </c>
      <c r="D69" s="290">
        <v>87522</v>
      </c>
      <c r="E69" s="291" t="s">
        <v>3995</v>
      </c>
      <c r="F69" s="290" t="s">
        <v>3996</v>
      </c>
      <c r="G69" s="292">
        <v>221500010440975</v>
      </c>
      <c r="H69" s="293" t="s">
        <v>3997</v>
      </c>
      <c r="I69" s="294" t="s">
        <v>3998</v>
      </c>
      <c r="J69" s="298">
        <v>210000100007054</v>
      </c>
      <c r="K69" s="294" t="s">
        <v>3997</v>
      </c>
      <c r="L69" s="294"/>
      <c r="M69" s="296"/>
      <c r="N69" s="477"/>
      <c r="O69" s="479"/>
      <c r="P69" s="479"/>
      <c r="Q69" s="479"/>
      <c r="R69" s="479"/>
      <c r="S69" s="479"/>
      <c r="T69" s="479"/>
      <c r="U69" s="479"/>
      <c r="V69" s="479"/>
      <c r="W69" s="479"/>
      <c r="X69" s="479"/>
      <c r="Y69" s="479"/>
      <c r="Z69" s="479"/>
      <c r="AA69" s="479"/>
      <c r="AB69" s="479"/>
      <c r="AC69" s="479"/>
      <c r="AD69" s="479"/>
      <c r="AE69" s="479"/>
      <c r="AF69" s="479"/>
      <c r="AG69" s="479"/>
      <c r="AH69" s="479"/>
      <c r="AI69" s="479"/>
      <c r="AJ69" s="479"/>
      <c r="AK69" s="479"/>
      <c r="AL69" s="479"/>
      <c r="AM69" s="479"/>
      <c r="AN69" s="479"/>
      <c r="AO69" s="479"/>
      <c r="AP69" s="479"/>
      <c r="AQ69" s="479"/>
      <c r="AR69" s="479"/>
      <c r="AS69" s="479"/>
      <c r="AT69" s="479"/>
      <c r="AU69" s="479"/>
      <c r="AV69" s="479"/>
      <c r="AW69" s="479"/>
    </row>
    <row r="70" spans="1:49" s="480" customFormat="1" x14ac:dyDescent="0.25">
      <c r="A70" s="297" t="s">
        <v>3957</v>
      </c>
      <c r="B70" s="290" t="s">
        <v>4061</v>
      </c>
      <c r="C70" s="290" t="s">
        <v>462</v>
      </c>
      <c r="D70" s="290">
        <v>42029</v>
      </c>
      <c r="E70" s="291" t="s">
        <v>3995</v>
      </c>
      <c r="F70" s="290" t="s">
        <v>3996</v>
      </c>
      <c r="G70" s="292">
        <v>221500010440981</v>
      </c>
      <c r="H70" s="293" t="s">
        <v>3997</v>
      </c>
      <c r="I70" s="294" t="s">
        <v>3998</v>
      </c>
      <c r="J70" s="298">
        <v>210000100007065</v>
      </c>
      <c r="K70" s="294" t="s">
        <v>3997</v>
      </c>
      <c r="L70" s="294"/>
      <c r="M70" s="296"/>
      <c r="N70" s="477"/>
      <c r="O70" s="479"/>
      <c r="P70" s="479"/>
      <c r="Q70" s="479"/>
      <c r="R70" s="479"/>
      <c r="S70" s="479"/>
      <c r="T70" s="479"/>
      <c r="U70" s="479"/>
      <c r="V70" s="479"/>
      <c r="W70" s="479"/>
      <c r="X70" s="479"/>
      <c r="Y70" s="479"/>
      <c r="Z70" s="479"/>
      <c r="AA70" s="479"/>
      <c r="AB70" s="479"/>
      <c r="AC70" s="479"/>
      <c r="AD70" s="479"/>
      <c r="AE70" s="479"/>
      <c r="AF70" s="479"/>
      <c r="AG70" s="479"/>
      <c r="AH70" s="479"/>
      <c r="AI70" s="479"/>
      <c r="AJ70" s="479"/>
      <c r="AK70" s="479"/>
      <c r="AL70" s="479"/>
      <c r="AM70" s="479"/>
      <c r="AN70" s="479"/>
      <c r="AO70" s="479"/>
      <c r="AP70" s="479"/>
      <c r="AQ70" s="479"/>
      <c r="AR70" s="479"/>
      <c r="AS70" s="479"/>
      <c r="AT70" s="479"/>
      <c r="AU70" s="479"/>
      <c r="AV70" s="479"/>
      <c r="AW70" s="479"/>
    </row>
    <row r="71" spans="1:49" s="480" customFormat="1" x14ac:dyDescent="0.25">
      <c r="A71" s="297" t="s">
        <v>3957</v>
      </c>
      <c r="B71" s="290" t="s">
        <v>4062</v>
      </c>
      <c r="C71" s="290" t="s">
        <v>462</v>
      </c>
      <c r="D71" s="290">
        <v>50193</v>
      </c>
      <c r="E71" s="291" t="s">
        <v>3995</v>
      </c>
      <c r="F71" s="290" t="s">
        <v>3996</v>
      </c>
      <c r="G71" s="292">
        <v>221500010440984</v>
      </c>
      <c r="H71" s="293" t="s">
        <v>3997</v>
      </c>
      <c r="I71" s="294" t="s">
        <v>3998</v>
      </c>
      <c r="J71" s="298">
        <v>210000100007065</v>
      </c>
      <c r="K71" s="294" t="s">
        <v>3997</v>
      </c>
      <c r="L71" s="294"/>
      <c r="M71" s="296"/>
      <c r="N71" s="477"/>
      <c r="O71" s="479"/>
      <c r="P71" s="479"/>
      <c r="Q71" s="479"/>
      <c r="R71" s="479"/>
      <c r="S71" s="479"/>
      <c r="T71" s="479"/>
      <c r="U71" s="479"/>
      <c r="V71" s="479"/>
      <c r="W71" s="479"/>
      <c r="X71" s="479"/>
      <c r="Y71" s="479"/>
      <c r="Z71" s="479"/>
      <c r="AA71" s="479"/>
      <c r="AB71" s="479"/>
      <c r="AC71" s="479"/>
      <c r="AD71" s="479"/>
      <c r="AE71" s="479"/>
      <c r="AF71" s="479"/>
      <c r="AG71" s="479"/>
      <c r="AH71" s="479"/>
      <c r="AI71" s="479"/>
      <c r="AJ71" s="479"/>
      <c r="AK71" s="479"/>
      <c r="AL71" s="479"/>
      <c r="AM71" s="479"/>
      <c r="AN71" s="479"/>
      <c r="AO71" s="479"/>
      <c r="AP71" s="479"/>
      <c r="AQ71" s="479"/>
      <c r="AR71" s="479"/>
      <c r="AS71" s="479"/>
      <c r="AT71" s="479"/>
      <c r="AU71" s="479"/>
      <c r="AV71" s="479"/>
      <c r="AW71" s="479"/>
    </row>
    <row r="72" spans="1:49" s="480" customFormat="1" x14ac:dyDescent="0.25">
      <c r="A72" s="297" t="s">
        <v>3957</v>
      </c>
      <c r="B72" s="290" t="s">
        <v>4063</v>
      </c>
      <c r="C72" s="290" t="s">
        <v>492</v>
      </c>
      <c r="D72" s="290">
        <v>25425</v>
      </c>
      <c r="E72" s="291" t="s">
        <v>3995</v>
      </c>
      <c r="F72" s="290" t="s">
        <v>3996</v>
      </c>
      <c r="G72" s="292">
        <v>221500010425039</v>
      </c>
      <c r="H72" s="293" t="s">
        <v>3997</v>
      </c>
      <c r="I72" s="294" t="s">
        <v>3998</v>
      </c>
      <c r="J72" s="298">
        <v>210000100007064</v>
      </c>
      <c r="K72" s="294" t="s">
        <v>3997</v>
      </c>
      <c r="L72" s="294"/>
      <c r="M72" s="296"/>
      <c r="N72" s="477"/>
      <c r="O72" s="479"/>
      <c r="P72" s="479"/>
      <c r="Q72" s="479"/>
      <c r="R72" s="479"/>
      <c r="S72" s="479"/>
      <c r="T72" s="479"/>
      <c r="U72" s="479"/>
      <c r="V72" s="479"/>
      <c r="W72" s="479"/>
      <c r="X72" s="479"/>
      <c r="Y72" s="479"/>
      <c r="Z72" s="479"/>
      <c r="AA72" s="479"/>
      <c r="AB72" s="479"/>
      <c r="AC72" s="479"/>
      <c r="AD72" s="479"/>
      <c r="AE72" s="479"/>
      <c r="AF72" s="479"/>
      <c r="AG72" s="479"/>
      <c r="AH72" s="479"/>
      <c r="AI72" s="479"/>
      <c r="AJ72" s="479"/>
      <c r="AK72" s="479"/>
      <c r="AL72" s="479"/>
      <c r="AM72" s="479"/>
      <c r="AN72" s="479"/>
      <c r="AO72" s="479"/>
      <c r="AP72" s="479"/>
      <c r="AQ72" s="479"/>
      <c r="AR72" s="479"/>
      <c r="AS72" s="479"/>
      <c r="AT72" s="479"/>
      <c r="AU72" s="479"/>
      <c r="AV72" s="479"/>
      <c r="AW72" s="479"/>
    </row>
    <row r="73" spans="1:49" s="480" customFormat="1" x14ac:dyDescent="0.25">
      <c r="A73" s="297" t="s">
        <v>3957</v>
      </c>
      <c r="B73" s="290" t="s">
        <v>4064</v>
      </c>
      <c r="C73" s="290" t="s">
        <v>492</v>
      </c>
      <c r="D73" s="290">
        <v>39157</v>
      </c>
      <c r="E73" s="291" t="s">
        <v>3995</v>
      </c>
      <c r="F73" s="290" t="s">
        <v>3996</v>
      </c>
      <c r="G73" s="292">
        <v>221500010440982</v>
      </c>
      <c r="H73" s="293" t="s">
        <v>3997</v>
      </c>
      <c r="I73" s="294" t="s">
        <v>3998</v>
      </c>
      <c r="J73" s="298">
        <v>210000100007050</v>
      </c>
      <c r="K73" s="294" t="s">
        <v>3997</v>
      </c>
      <c r="L73" s="294"/>
      <c r="M73" s="296"/>
      <c r="N73" s="477"/>
      <c r="O73" s="479"/>
      <c r="P73" s="479"/>
      <c r="Q73" s="479"/>
      <c r="R73" s="479"/>
      <c r="S73" s="479"/>
      <c r="T73" s="479"/>
      <c r="U73" s="479"/>
      <c r="V73" s="479"/>
      <c r="W73" s="479"/>
      <c r="X73" s="479"/>
      <c r="Y73" s="479"/>
      <c r="Z73" s="479"/>
      <c r="AA73" s="479"/>
      <c r="AB73" s="479"/>
      <c r="AC73" s="479"/>
      <c r="AD73" s="479"/>
      <c r="AE73" s="479"/>
      <c r="AF73" s="479"/>
      <c r="AG73" s="479"/>
      <c r="AH73" s="479"/>
      <c r="AI73" s="479"/>
      <c r="AJ73" s="479"/>
      <c r="AK73" s="479"/>
      <c r="AL73" s="479"/>
      <c r="AM73" s="479"/>
      <c r="AN73" s="479"/>
      <c r="AO73" s="479"/>
      <c r="AP73" s="479"/>
      <c r="AQ73" s="479"/>
      <c r="AR73" s="479"/>
      <c r="AS73" s="479"/>
      <c r="AT73" s="479"/>
      <c r="AU73" s="479"/>
      <c r="AV73" s="479"/>
      <c r="AW73" s="479"/>
    </row>
    <row r="74" spans="1:49" s="480" customFormat="1" x14ac:dyDescent="0.25">
      <c r="A74" s="297" t="s">
        <v>3957</v>
      </c>
      <c r="B74" s="290" t="s">
        <v>4065</v>
      </c>
      <c r="C74" s="290" t="s">
        <v>492</v>
      </c>
      <c r="D74" s="290">
        <v>25396</v>
      </c>
      <c r="E74" s="291" t="s">
        <v>3995</v>
      </c>
      <c r="F74" s="290" t="s">
        <v>3996</v>
      </c>
      <c r="G74" s="292">
        <v>221500010440969</v>
      </c>
      <c r="H74" s="293" t="s">
        <v>3997</v>
      </c>
      <c r="I74" s="294" t="s">
        <v>3998</v>
      </c>
      <c r="J74" s="298">
        <v>210000100007050</v>
      </c>
      <c r="K74" s="294" t="s">
        <v>3997</v>
      </c>
      <c r="L74" s="294"/>
      <c r="M74" s="296"/>
      <c r="N74" s="477"/>
      <c r="O74" s="479"/>
      <c r="P74" s="479"/>
      <c r="Q74" s="479"/>
      <c r="R74" s="479"/>
      <c r="S74" s="479"/>
      <c r="T74" s="479"/>
      <c r="U74" s="479"/>
      <c r="V74" s="479"/>
      <c r="W74" s="479"/>
      <c r="X74" s="479"/>
      <c r="Y74" s="479"/>
      <c r="Z74" s="479"/>
      <c r="AA74" s="479"/>
      <c r="AB74" s="479"/>
      <c r="AC74" s="479"/>
      <c r="AD74" s="479"/>
      <c r="AE74" s="479"/>
      <c r="AF74" s="479"/>
      <c r="AG74" s="479"/>
      <c r="AH74" s="479"/>
      <c r="AI74" s="479"/>
      <c r="AJ74" s="479"/>
      <c r="AK74" s="479"/>
      <c r="AL74" s="479"/>
      <c r="AM74" s="479"/>
      <c r="AN74" s="479"/>
      <c r="AO74" s="479"/>
      <c r="AP74" s="479"/>
      <c r="AQ74" s="479"/>
      <c r="AR74" s="479"/>
      <c r="AS74" s="479"/>
      <c r="AT74" s="479"/>
      <c r="AU74" s="479"/>
      <c r="AV74" s="479"/>
      <c r="AW74" s="479"/>
    </row>
    <row r="75" spans="1:49" s="480" customFormat="1" x14ac:dyDescent="0.25">
      <c r="A75" s="297" t="s">
        <v>3957</v>
      </c>
      <c r="B75" s="290" t="s">
        <v>4066</v>
      </c>
      <c r="C75" s="290" t="s">
        <v>467</v>
      </c>
      <c r="D75" s="290">
        <v>695809</v>
      </c>
      <c r="E75" s="291" t="s">
        <v>3995</v>
      </c>
      <c r="F75" s="290" t="s">
        <v>3996</v>
      </c>
      <c r="G75" s="292">
        <v>221500010440954</v>
      </c>
      <c r="H75" s="293" t="s">
        <v>3997</v>
      </c>
      <c r="I75" s="294" t="s">
        <v>3998</v>
      </c>
      <c r="J75" s="298">
        <v>210000100007050</v>
      </c>
      <c r="K75" s="294" t="s">
        <v>3997</v>
      </c>
      <c r="L75" s="294"/>
      <c r="M75" s="296"/>
      <c r="N75" s="477"/>
      <c r="O75" s="479"/>
      <c r="P75" s="479"/>
      <c r="Q75" s="479"/>
      <c r="R75" s="479"/>
      <c r="S75" s="479"/>
      <c r="T75" s="479"/>
      <c r="U75" s="479"/>
      <c r="V75" s="479"/>
      <c r="W75" s="479"/>
      <c r="X75" s="479"/>
      <c r="Y75" s="479"/>
      <c r="Z75" s="479"/>
      <c r="AA75" s="479"/>
      <c r="AB75" s="479"/>
      <c r="AC75" s="479"/>
      <c r="AD75" s="479"/>
      <c r="AE75" s="479"/>
      <c r="AF75" s="479"/>
      <c r="AG75" s="479"/>
      <c r="AH75" s="479"/>
      <c r="AI75" s="479"/>
      <c r="AJ75" s="479"/>
      <c r="AK75" s="479"/>
      <c r="AL75" s="479"/>
      <c r="AM75" s="479"/>
      <c r="AN75" s="479"/>
      <c r="AO75" s="479"/>
      <c r="AP75" s="479"/>
      <c r="AQ75" s="479"/>
      <c r="AR75" s="479"/>
      <c r="AS75" s="479"/>
      <c r="AT75" s="479"/>
      <c r="AU75" s="479"/>
      <c r="AV75" s="479"/>
      <c r="AW75" s="479"/>
    </row>
    <row r="76" spans="1:49" s="480" customFormat="1" x14ac:dyDescent="0.25">
      <c r="A76" s="297" t="s">
        <v>3957</v>
      </c>
      <c r="B76" s="290" t="s">
        <v>4067</v>
      </c>
      <c r="C76" s="290" t="s">
        <v>492</v>
      </c>
      <c r="D76" s="290">
        <v>67826</v>
      </c>
      <c r="E76" s="291" t="s">
        <v>3995</v>
      </c>
      <c r="F76" s="290" t="s">
        <v>3996</v>
      </c>
      <c r="G76" s="292">
        <v>221500010440973</v>
      </c>
      <c r="H76" s="293" t="s">
        <v>3997</v>
      </c>
      <c r="I76" s="294" t="s">
        <v>3998</v>
      </c>
      <c r="J76" s="298">
        <v>210000100007052</v>
      </c>
      <c r="K76" s="294" t="s">
        <v>3997</v>
      </c>
      <c r="L76" s="294"/>
      <c r="M76" s="296"/>
      <c r="N76" s="477"/>
      <c r="O76" s="479"/>
      <c r="P76" s="479"/>
      <c r="Q76" s="479"/>
      <c r="R76" s="479"/>
      <c r="S76" s="479"/>
      <c r="T76" s="479"/>
      <c r="U76" s="479"/>
      <c r="V76" s="479"/>
      <c r="W76" s="479"/>
      <c r="X76" s="479"/>
      <c r="Y76" s="479"/>
      <c r="Z76" s="479"/>
      <c r="AA76" s="479"/>
      <c r="AB76" s="479"/>
      <c r="AC76" s="479"/>
      <c r="AD76" s="479"/>
      <c r="AE76" s="479"/>
      <c r="AF76" s="479"/>
      <c r="AG76" s="479"/>
      <c r="AH76" s="479"/>
      <c r="AI76" s="479"/>
      <c r="AJ76" s="479"/>
      <c r="AK76" s="479"/>
      <c r="AL76" s="479"/>
      <c r="AM76" s="479"/>
      <c r="AN76" s="479"/>
      <c r="AO76" s="479"/>
      <c r="AP76" s="479"/>
      <c r="AQ76" s="479"/>
      <c r="AR76" s="479"/>
      <c r="AS76" s="479"/>
      <c r="AT76" s="479"/>
      <c r="AU76" s="479"/>
      <c r="AV76" s="479"/>
      <c r="AW76" s="479"/>
    </row>
    <row r="77" spans="1:49" s="480" customFormat="1" x14ac:dyDescent="0.25">
      <c r="A77" s="297" t="s">
        <v>3957</v>
      </c>
      <c r="B77" s="290" t="s">
        <v>4068</v>
      </c>
      <c r="C77" s="290" t="s">
        <v>467</v>
      </c>
      <c r="D77" s="290">
        <v>230582</v>
      </c>
      <c r="E77" s="291" t="s">
        <v>3995</v>
      </c>
      <c r="F77" s="290" t="s">
        <v>3996</v>
      </c>
      <c r="G77" s="292">
        <v>221500010440963</v>
      </c>
      <c r="H77" s="293" t="s">
        <v>3997</v>
      </c>
      <c r="I77" s="294" t="s">
        <v>3998</v>
      </c>
      <c r="J77" s="298">
        <v>210000100007052</v>
      </c>
      <c r="K77" s="294" t="s">
        <v>3997</v>
      </c>
      <c r="L77" s="294"/>
      <c r="M77" s="296"/>
      <c r="N77" s="477"/>
      <c r="O77" s="479"/>
      <c r="P77" s="479"/>
      <c r="Q77" s="479"/>
      <c r="R77" s="479"/>
      <c r="S77" s="479"/>
      <c r="T77" s="479"/>
      <c r="U77" s="479"/>
      <c r="V77" s="479"/>
      <c r="W77" s="479"/>
      <c r="X77" s="479"/>
      <c r="Y77" s="479"/>
      <c r="Z77" s="479"/>
      <c r="AA77" s="479"/>
      <c r="AB77" s="479"/>
      <c r="AC77" s="479"/>
      <c r="AD77" s="479"/>
      <c r="AE77" s="479"/>
      <c r="AF77" s="479"/>
      <c r="AG77" s="479"/>
      <c r="AH77" s="479"/>
      <c r="AI77" s="479"/>
      <c r="AJ77" s="479"/>
      <c r="AK77" s="479"/>
      <c r="AL77" s="479"/>
      <c r="AM77" s="479"/>
      <c r="AN77" s="479"/>
      <c r="AO77" s="479"/>
      <c r="AP77" s="479"/>
      <c r="AQ77" s="479"/>
      <c r="AR77" s="479"/>
      <c r="AS77" s="479"/>
      <c r="AT77" s="479"/>
      <c r="AU77" s="479"/>
      <c r="AV77" s="479"/>
      <c r="AW77" s="479"/>
    </row>
    <row r="78" spans="1:49" s="480" customFormat="1" x14ac:dyDescent="0.25">
      <c r="A78" s="297" t="s">
        <v>3957</v>
      </c>
      <c r="B78" s="290" t="s">
        <v>4069</v>
      </c>
      <c r="C78" s="290" t="s">
        <v>467</v>
      </c>
      <c r="D78" s="290">
        <v>651619</v>
      </c>
      <c r="E78" s="291" t="s">
        <v>3995</v>
      </c>
      <c r="F78" s="290" t="s">
        <v>3996</v>
      </c>
      <c r="G78" s="292">
        <v>221500010440966</v>
      </c>
      <c r="H78" s="293" t="s">
        <v>3997</v>
      </c>
      <c r="I78" s="294" t="s">
        <v>3998</v>
      </c>
      <c r="J78" s="298">
        <v>210000100007052</v>
      </c>
      <c r="K78" s="294" t="s">
        <v>3997</v>
      </c>
      <c r="L78" s="294"/>
      <c r="M78" s="296"/>
      <c r="N78" s="477"/>
      <c r="O78" s="479"/>
      <c r="P78" s="479"/>
      <c r="Q78" s="479"/>
      <c r="R78" s="479"/>
      <c r="S78" s="479"/>
      <c r="T78" s="479"/>
      <c r="U78" s="479"/>
      <c r="V78" s="479"/>
      <c r="W78" s="479"/>
      <c r="X78" s="479"/>
      <c r="Y78" s="479"/>
      <c r="Z78" s="479"/>
      <c r="AA78" s="479"/>
      <c r="AB78" s="479"/>
      <c r="AC78" s="479"/>
      <c r="AD78" s="479"/>
      <c r="AE78" s="479"/>
      <c r="AF78" s="479"/>
      <c r="AG78" s="479"/>
      <c r="AH78" s="479"/>
      <c r="AI78" s="479"/>
      <c r="AJ78" s="479"/>
      <c r="AK78" s="479"/>
      <c r="AL78" s="479"/>
      <c r="AM78" s="479"/>
      <c r="AN78" s="479"/>
      <c r="AO78" s="479"/>
      <c r="AP78" s="479"/>
      <c r="AQ78" s="479"/>
      <c r="AR78" s="479"/>
      <c r="AS78" s="479"/>
      <c r="AT78" s="479"/>
      <c r="AU78" s="479"/>
      <c r="AV78" s="479"/>
      <c r="AW78" s="479"/>
    </row>
    <row r="79" spans="1:49" s="480" customFormat="1" x14ac:dyDescent="0.25">
      <c r="A79" s="297" t="s">
        <v>3957</v>
      </c>
      <c r="B79" s="290" t="s">
        <v>4070</v>
      </c>
      <c r="C79" s="290" t="s">
        <v>467</v>
      </c>
      <c r="D79" s="290">
        <v>118241</v>
      </c>
      <c r="E79" s="291" t="s">
        <v>3995</v>
      </c>
      <c r="F79" s="290" t="s">
        <v>3996</v>
      </c>
      <c r="G79" s="292">
        <v>221500010440980</v>
      </c>
      <c r="H79" s="293" t="s">
        <v>3997</v>
      </c>
      <c r="I79" s="294" t="s">
        <v>3998</v>
      </c>
      <c r="J79" s="298">
        <v>210000100007052</v>
      </c>
      <c r="K79" s="294" t="s">
        <v>3997</v>
      </c>
      <c r="L79" s="294"/>
      <c r="M79" s="296"/>
      <c r="N79" s="477"/>
      <c r="O79" s="479"/>
      <c r="P79" s="479"/>
      <c r="Q79" s="479"/>
      <c r="R79" s="479"/>
      <c r="S79" s="479"/>
      <c r="T79" s="479"/>
      <c r="U79" s="479"/>
      <c r="V79" s="479"/>
      <c r="W79" s="479"/>
      <c r="X79" s="479"/>
      <c r="Y79" s="479"/>
      <c r="Z79" s="479"/>
      <c r="AA79" s="479"/>
      <c r="AB79" s="479"/>
      <c r="AC79" s="479"/>
      <c r="AD79" s="479"/>
      <c r="AE79" s="479"/>
      <c r="AF79" s="479"/>
      <c r="AG79" s="479"/>
      <c r="AH79" s="479"/>
      <c r="AI79" s="479"/>
      <c r="AJ79" s="479"/>
      <c r="AK79" s="479"/>
      <c r="AL79" s="479"/>
      <c r="AM79" s="479"/>
      <c r="AN79" s="479"/>
      <c r="AO79" s="479"/>
      <c r="AP79" s="479"/>
      <c r="AQ79" s="479"/>
      <c r="AR79" s="479"/>
      <c r="AS79" s="479"/>
      <c r="AT79" s="479"/>
      <c r="AU79" s="479"/>
      <c r="AV79" s="479"/>
      <c r="AW79" s="479"/>
    </row>
    <row r="80" spans="1:49" s="480" customFormat="1" x14ac:dyDescent="0.25">
      <c r="A80" s="297" t="s">
        <v>3957</v>
      </c>
      <c r="B80" s="290" t="s">
        <v>4071</v>
      </c>
      <c r="C80" s="290" t="s">
        <v>492</v>
      </c>
      <c r="D80" s="290">
        <v>39286</v>
      </c>
      <c r="E80" s="291" t="s">
        <v>3995</v>
      </c>
      <c r="F80" s="290" t="s">
        <v>3996</v>
      </c>
      <c r="G80" s="292">
        <v>221500010440974</v>
      </c>
      <c r="H80" s="293" t="s">
        <v>3997</v>
      </c>
      <c r="I80" s="294" t="s">
        <v>3998</v>
      </c>
      <c r="J80" s="298">
        <v>210000100007052</v>
      </c>
      <c r="K80" s="294" t="s">
        <v>3997</v>
      </c>
      <c r="L80" s="294"/>
      <c r="M80" s="296"/>
      <c r="N80" s="477"/>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79"/>
      <c r="AL80" s="479"/>
      <c r="AM80" s="479"/>
      <c r="AN80" s="479"/>
      <c r="AO80" s="479"/>
      <c r="AP80" s="479"/>
      <c r="AQ80" s="479"/>
      <c r="AR80" s="479"/>
      <c r="AS80" s="479"/>
      <c r="AT80" s="479"/>
      <c r="AU80" s="479"/>
      <c r="AV80" s="479"/>
      <c r="AW80" s="479"/>
    </row>
    <row r="81" spans="1:49" s="480" customFormat="1" x14ac:dyDescent="0.25">
      <c r="A81" s="297" t="s">
        <v>3957</v>
      </c>
      <c r="B81" s="290" t="s">
        <v>4072</v>
      </c>
      <c r="C81" s="290" t="s">
        <v>478</v>
      </c>
      <c r="D81" s="290">
        <v>16959106</v>
      </c>
      <c r="E81" s="291" t="s">
        <v>3995</v>
      </c>
      <c r="F81" s="290" t="s">
        <v>3996</v>
      </c>
      <c r="G81" s="292">
        <v>221500010440968</v>
      </c>
      <c r="H81" s="293" t="s">
        <v>3997</v>
      </c>
      <c r="I81" s="294" t="s">
        <v>3998</v>
      </c>
      <c r="J81" s="298">
        <v>210000100007075</v>
      </c>
      <c r="K81" s="294" t="s">
        <v>3997</v>
      </c>
      <c r="L81" s="294"/>
      <c r="M81" s="296"/>
      <c r="N81" s="477"/>
      <c r="O81" s="479"/>
      <c r="P81" s="479"/>
      <c r="Q81" s="479"/>
      <c r="R81" s="479"/>
      <c r="S81" s="479"/>
      <c r="T81" s="479"/>
      <c r="U81" s="479"/>
      <c r="V81" s="479"/>
      <c r="W81" s="479"/>
      <c r="X81" s="479"/>
      <c r="Y81" s="479"/>
      <c r="Z81" s="479"/>
      <c r="AA81" s="479"/>
      <c r="AB81" s="479"/>
      <c r="AC81" s="479"/>
      <c r="AD81" s="479"/>
      <c r="AE81" s="479"/>
      <c r="AF81" s="479"/>
      <c r="AG81" s="479"/>
      <c r="AH81" s="479"/>
      <c r="AI81" s="479"/>
      <c r="AJ81" s="479"/>
      <c r="AK81" s="479"/>
      <c r="AL81" s="479"/>
      <c r="AM81" s="479"/>
      <c r="AN81" s="479"/>
      <c r="AO81" s="479"/>
      <c r="AP81" s="479"/>
      <c r="AQ81" s="479"/>
      <c r="AR81" s="479"/>
      <c r="AS81" s="479"/>
      <c r="AT81" s="479"/>
      <c r="AU81" s="479"/>
      <c r="AV81" s="479"/>
      <c r="AW81" s="479"/>
    </row>
    <row r="82" spans="1:49" s="480" customFormat="1" x14ac:dyDescent="0.25">
      <c r="A82" s="297" t="s">
        <v>3957</v>
      </c>
      <c r="B82" s="290" t="s">
        <v>4073</v>
      </c>
      <c r="C82" s="290" t="s">
        <v>465</v>
      </c>
      <c r="D82" s="290" t="s">
        <v>3960</v>
      </c>
      <c r="E82" s="291" t="s">
        <v>3995</v>
      </c>
      <c r="F82" s="290" t="s">
        <v>3996</v>
      </c>
      <c r="G82" s="292">
        <v>221500010424900</v>
      </c>
      <c r="H82" s="293" t="s">
        <v>3997</v>
      </c>
      <c r="I82" s="294" t="s">
        <v>3998</v>
      </c>
      <c r="J82" s="295">
        <v>210000100007118</v>
      </c>
      <c r="K82" s="294" t="s">
        <v>3997</v>
      </c>
      <c r="L82" s="294"/>
      <c r="M82" s="296"/>
      <c r="N82" s="477"/>
      <c r="O82" s="479"/>
      <c r="P82" s="479"/>
      <c r="Q82" s="479"/>
      <c r="R82" s="479"/>
      <c r="S82" s="479"/>
      <c r="T82" s="479"/>
      <c r="U82" s="479"/>
      <c r="V82" s="479"/>
      <c r="W82" s="479"/>
      <c r="X82" s="479"/>
      <c r="Y82" s="479"/>
      <c r="Z82" s="479"/>
      <c r="AA82" s="479"/>
      <c r="AB82" s="479"/>
      <c r="AC82" s="479"/>
      <c r="AD82" s="479"/>
      <c r="AE82" s="479"/>
      <c r="AF82" s="479"/>
      <c r="AG82" s="479"/>
      <c r="AH82" s="479"/>
      <c r="AI82" s="479"/>
      <c r="AJ82" s="479"/>
      <c r="AK82" s="479"/>
      <c r="AL82" s="479"/>
      <c r="AM82" s="479"/>
      <c r="AN82" s="479"/>
      <c r="AO82" s="479"/>
      <c r="AP82" s="479"/>
      <c r="AQ82" s="479"/>
      <c r="AR82" s="479"/>
      <c r="AS82" s="479"/>
      <c r="AT82" s="479"/>
      <c r="AU82" s="479"/>
      <c r="AV82" s="479"/>
      <c r="AW82" s="479"/>
    </row>
    <row r="83" spans="1:49" s="480" customFormat="1" x14ac:dyDescent="0.25">
      <c r="A83" s="297" t="s">
        <v>3958</v>
      </c>
      <c r="B83" s="290" t="s">
        <v>4074</v>
      </c>
      <c r="C83" s="290" t="s">
        <v>499</v>
      </c>
      <c r="D83" s="290">
        <v>112390</v>
      </c>
      <c r="E83" s="291" t="s">
        <v>3995</v>
      </c>
      <c r="F83" s="290"/>
      <c r="G83" s="292"/>
      <c r="H83" s="293"/>
      <c r="I83" s="294" t="s">
        <v>3998</v>
      </c>
      <c r="J83" s="295">
        <v>220000100007893</v>
      </c>
      <c r="K83" s="294" t="s">
        <v>3997</v>
      </c>
      <c r="L83" s="294"/>
      <c r="M83" s="296"/>
      <c r="N83" s="477"/>
      <c r="O83" s="479"/>
      <c r="P83" s="479"/>
      <c r="Q83" s="479"/>
      <c r="R83" s="479"/>
      <c r="S83" s="479"/>
      <c r="T83" s="479"/>
      <c r="U83" s="479"/>
      <c r="V83" s="479"/>
      <c r="W83" s="479"/>
      <c r="X83" s="479"/>
      <c r="Y83" s="479"/>
      <c r="Z83" s="479"/>
      <c r="AA83" s="479"/>
      <c r="AB83" s="479"/>
      <c r="AC83" s="479"/>
      <c r="AD83" s="479"/>
      <c r="AE83" s="479"/>
      <c r="AF83" s="479"/>
      <c r="AG83" s="479"/>
      <c r="AH83" s="479"/>
      <c r="AI83" s="479"/>
      <c r="AJ83" s="479"/>
      <c r="AK83" s="479"/>
      <c r="AL83" s="479"/>
      <c r="AM83" s="479"/>
      <c r="AN83" s="479"/>
      <c r="AO83" s="479"/>
      <c r="AP83" s="479"/>
      <c r="AQ83" s="479"/>
      <c r="AR83" s="479"/>
      <c r="AS83" s="479"/>
      <c r="AT83" s="479"/>
      <c r="AU83" s="479"/>
      <c r="AV83" s="479"/>
      <c r="AW83" s="479"/>
    </row>
    <row r="84" spans="1:49" s="480" customFormat="1" x14ac:dyDescent="0.25">
      <c r="A84" s="297" t="s">
        <v>3958</v>
      </c>
      <c r="B84" s="290" t="s">
        <v>4075</v>
      </c>
      <c r="C84" s="290" t="s">
        <v>467</v>
      </c>
      <c r="D84" s="290">
        <v>54806</v>
      </c>
      <c r="E84" s="291" t="s">
        <v>3995</v>
      </c>
      <c r="F84" s="290" t="s">
        <v>3996</v>
      </c>
      <c r="G84" s="292">
        <v>221500010461839</v>
      </c>
      <c r="H84" s="293" t="s">
        <v>3997</v>
      </c>
      <c r="I84" s="294" t="s">
        <v>3998</v>
      </c>
      <c r="J84" s="295">
        <v>220000100007893</v>
      </c>
      <c r="K84" s="294" t="s">
        <v>3997</v>
      </c>
      <c r="L84" s="294"/>
      <c r="M84" s="296"/>
      <c r="N84" s="477"/>
      <c r="O84" s="479"/>
      <c r="P84" s="479"/>
      <c r="Q84" s="479"/>
      <c r="R84" s="479"/>
      <c r="S84" s="479"/>
      <c r="T84" s="479"/>
      <c r="U84" s="479"/>
      <c r="V84" s="479"/>
      <c r="W84" s="479"/>
      <c r="X84" s="479"/>
      <c r="Y84" s="479"/>
      <c r="Z84" s="479"/>
      <c r="AA84" s="479"/>
      <c r="AB84" s="479"/>
      <c r="AC84" s="479"/>
      <c r="AD84" s="479"/>
      <c r="AE84" s="479"/>
      <c r="AF84" s="479"/>
      <c r="AG84" s="479"/>
      <c r="AH84" s="479"/>
      <c r="AI84" s="479"/>
      <c r="AJ84" s="479"/>
      <c r="AK84" s="479"/>
      <c r="AL84" s="479"/>
      <c r="AM84" s="479"/>
      <c r="AN84" s="479"/>
      <c r="AO84" s="479"/>
      <c r="AP84" s="479"/>
      <c r="AQ84" s="479"/>
      <c r="AR84" s="479"/>
      <c r="AS84" s="479"/>
      <c r="AT84" s="479"/>
      <c r="AU84" s="479"/>
      <c r="AV84" s="479"/>
      <c r="AW84" s="479"/>
    </row>
    <row r="85" spans="1:49" s="480" customFormat="1" x14ac:dyDescent="0.25">
      <c r="A85" s="297" t="s">
        <v>3958</v>
      </c>
      <c r="B85" s="290" t="s">
        <v>4076</v>
      </c>
      <c r="C85" s="290" t="s">
        <v>492</v>
      </c>
      <c r="D85" s="290">
        <v>11100038</v>
      </c>
      <c r="E85" s="291" t="s">
        <v>3995</v>
      </c>
      <c r="F85" s="290" t="s">
        <v>3996</v>
      </c>
      <c r="G85" s="292">
        <v>221500010461844</v>
      </c>
      <c r="H85" s="293" t="s">
        <v>3997</v>
      </c>
      <c r="I85" s="294" t="s">
        <v>3998</v>
      </c>
      <c r="J85" s="295">
        <v>220000100007893</v>
      </c>
      <c r="K85" s="294" t="s">
        <v>3997</v>
      </c>
      <c r="L85" s="294"/>
      <c r="M85" s="296"/>
      <c r="N85" s="477"/>
      <c r="O85" s="479"/>
      <c r="P85" s="479"/>
      <c r="Q85" s="479"/>
      <c r="R85" s="479"/>
      <c r="S85" s="479"/>
      <c r="T85" s="479"/>
      <c r="U85" s="479"/>
      <c r="V85" s="479"/>
      <c r="W85" s="479"/>
      <c r="X85" s="479"/>
      <c r="Y85" s="479"/>
      <c r="Z85" s="479"/>
      <c r="AA85" s="479"/>
      <c r="AB85" s="479"/>
      <c r="AC85" s="479"/>
      <c r="AD85" s="479"/>
      <c r="AE85" s="479"/>
      <c r="AF85" s="479"/>
      <c r="AG85" s="479"/>
      <c r="AH85" s="479"/>
      <c r="AI85" s="479"/>
      <c r="AJ85" s="479"/>
      <c r="AK85" s="479"/>
      <c r="AL85" s="479"/>
      <c r="AM85" s="479"/>
      <c r="AN85" s="479"/>
      <c r="AO85" s="479"/>
      <c r="AP85" s="479"/>
      <c r="AQ85" s="479"/>
      <c r="AR85" s="479"/>
      <c r="AS85" s="479"/>
      <c r="AT85" s="479"/>
      <c r="AU85" s="479"/>
      <c r="AV85" s="479"/>
      <c r="AW85" s="479"/>
    </row>
    <row r="86" spans="1:49" s="480" customFormat="1" x14ac:dyDescent="0.25">
      <c r="A86" s="297" t="s">
        <v>3958</v>
      </c>
      <c r="B86" s="290" t="s">
        <v>4077</v>
      </c>
      <c r="C86" s="290" t="s">
        <v>478</v>
      </c>
      <c r="D86" s="290">
        <v>509338</v>
      </c>
      <c r="E86" s="291" t="s">
        <v>3995</v>
      </c>
      <c r="F86" s="290" t="s">
        <v>3996</v>
      </c>
      <c r="G86" s="292">
        <v>221500010461842</v>
      </c>
      <c r="H86" s="293" t="s">
        <v>3997</v>
      </c>
      <c r="I86" s="294" t="s">
        <v>3998</v>
      </c>
      <c r="J86" s="295">
        <v>220000100007893</v>
      </c>
      <c r="K86" s="294" t="s">
        <v>3997</v>
      </c>
      <c r="L86" s="294"/>
      <c r="M86" s="296"/>
      <c r="N86" s="477"/>
      <c r="O86" s="479"/>
      <c r="P86" s="479"/>
      <c r="Q86" s="479"/>
      <c r="R86" s="479"/>
      <c r="S86" s="479"/>
      <c r="T86" s="479"/>
      <c r="U86" s="479"/>
      <c r="V86" s="479"/>
      <c r="W86" s="479"/>
      <c r="X86" s="479"/>
      <c r="Y86" s="479"/>
      <c r="Z86" s="479"/>
      <c r="AA86" s="479"/>
      <c r="AB86" s="479"/>
      <c r="AC86" s="479"/>
      <c r="AD86" s="479"/>
      <c r="AE86" s="479"/>
      <c r="AF86" s="479"/>
      <c r="AG86" s="479"/>
      <c r="AH86" s="479"/>
      <c r="AI86" s="479"/>
      <c r="AJ86" s="479"/>
      <c r="AK86" s="479"/>
      <c r="AL86" s="479"/>
      <c r="AM86" s="479"/>
      <c r="AN86" s="479"/>
      <c r="AO86" s="479"/>
      <c r="AP86" s="479"/>
      <c r="AQ86" s="479"/>
      <c r="AR86" s="479"/>
      <c r="AS86" s="479"/>
      <c r="AT86" s="479"/>
      <c r="AU86" s="479"/>
      <c r="AV86" s="479"/>
      <c r="AW86" s="479"/>
    </row>
    <row r="87" spans="1:49" s="480" customFormat="1" x14ac:dyDescent="0.25">
      <c r="A87" s="297" t="s">
        <v>3958</v>
      </c>
      <c r="B87" s="290" t="s">
        <v>4078</v>
      </c>
      <c r="C87" s="290" t="s">
        <v>467</v>
      </c>
      <c r="D87" s="290">
        <v>419713</v>
      </c>
      <c r="E87" s="291" t="s">
        <v>3995</v>
      </c>
      <c r="F87" s="290" t="s">
        <v>3996</v>
      </c>
      <c r="G87" s="292">
        <v>221500010461841</v>
      </c>
      <c r="H87" s="293" t="s">
        <v>3997</v>
      </c>
      <c r="I87" s="294" t="s">
        <v>3998</v>
      </c>
      <c r="J87" s="295">
        <v>220000100007893</v>
      </c>
      <c r="K87" s="294" t="s">
        <v>3997</v>
      </c>
      <c r="L87" s="294"/>
      <c r="M87" s="296"/>
      <c r="N87" s="477"/>
      <c r="O87" s="479"/>
      <c r="P87" s="479"/>
      <c r="Q87" s="479"/>
      <c r="R87" s="479"/>
      <c r="S87" s="479"/>
      <c r="T87" s="479"/>
      <c r="U87" s="479"/>
      <c r="V87" s="479"/>
      <c r="W87" s="479"/>
      <c r="X87" s="479"/>
      <c r="Y87" s="479"/>
      <c r="Z87" s="479"/>
      <c r="AA87" s="479"/>
      <c r="AB87" s="479"/>
      <c r="AC87" s="479"/>
      <c r="AD87" s="479"/>
      <c r="AE87" s="479"/>
      <c r="AF87" s="479"/>
      <c r="AG87" s="479"/>
      <c r="AH87" s="479"/>
      <c r="AI87" s="479"/>
      <c r="AJ87" s="479"/>
      <c r="AK87" s="479"/>
      <c r="AL87" s="479"/>
      <c r="AM87" s="479"/>
      <c r="AN87" s="479"/>
      <c r="AO87" s="479"/>
      <c r="AP87" s="479"/>
      <c r="AQ87" s="479"/>
      <c r="AR87" s="479"/>
      <c r="AS87" s="479"/>
      <c r="AT87" s="479"/>
      <c r="AU87" s="479"/>
      <c r="AV87" s="479"/>
      <c r="AW87" s="479"/>
    </row>
    <row r="88" spans="1:49" s="480" customFormat="1" x14ac:dyDescent="0.25">
      <c r="A88" s="297" t="s">
        <v>3958</v>
      </c>
      <c r="B88" s="290" t="s">
        <v>4079</v>
      </c>
      <c r="C88" s="290" t="s">
        <v>467</v>
      </c>
      <c r="D88" s="290">
        <v>416137</v>
      </c>
      <c r="E88" s="291" t="s">
        <v>3995</v>
      </c>
      <c r="F88" s="290" t="s">
        <v>3996</v>
      </c>
      <c r="G88" s="292">
        <v>221500010461838</v>
      </c>
      <c r="H88" s="293" t="s">
        <v>3997</v>
      </c>
      <c r="I88" s="294" t="s">
        <v>3998</v>
      </c>
      <c r="J88" s="295">
        <v>220000100007893</v>
      </c>
      <c r="K88" s="294" t="s">
        <v>3997</v>
      </c>
      <c r="L88" s="294"/>
      <c r="M88" s="296"/>
      <c r="N88" s="477"/>
      <c r="O88" s="479"/>
      <c r="P88" s="479"/>
      <c r="Q88" s="479"/>
      <c r="R88" s="479"/>
      <c r="S88" s="479"/>
      <c r="T88" s="479"/>
      <c r="U88" s="479"/>
      <c r="V88" s="479"/>
      <c r="W88" s="479"/>
      <c r="X88" s="479"/>
      <c r="Y88" s="479"/>
      <c r="Z88" s="479"/>
      <c r="AA88" s="479"/>
      <c r="AB88" s="479"/>
      <c r="AC88" s="479"/>
      <c r="AD88" s="479"/>
      <c r="AE88" s="479"/>
      <c r="AF88" s="479"/>
      <c r="AG88" s="479"/>
      <c r="AH88" s="479"/>
      <c r="AI88" s="479"/>
      <c r="AJ88" s="479"/>
      <c r="AK88" s="479"/>
      <c r="AL88" s="479"/>
      <c r="AM88" s="479"/>
      <c r="AN88" s="479"/>
      <c r="AO88" s="479"/>
      <c r="AP88" s="479"/>
      <c r="AQ88" s="479"/>
      <c r="AR88" s="479"/>
      <c r="AS88" s="479"/>
      <c r="AT88" s="479"/>
      <c r="AU88" s="479"/>
      <c r="AV88" s="479"/>
      <c r="AW88" s="479"/>
    </row>
    <row r="89" spans="1:49" s="480" customFormat="1" x14ac:dyDescent="0.25">
      <c r="A89" s="297" t="s">
        <v>3958</v>
      </c>
      <c r="B89" s="290" t="s">
        <v>4080</v>
      </c>
      <c r="C89" s="290" t="s">
        <v>467</v>
      </c>
      <c r="D89" s="290">
        <v>30993</v>
      </c>
      <c r="E89" s="291" t="s">
        <v>3995</v>
      </c>
      <c r="F89" s="290" t="s">
        <v>3996</v>
      </c>
      <c r="G89" s="292">
        <v>221500010461850</v>
      </c>
      <c r="H89" s="293" t="s">
        <v>3997</v>
      </c>
      <c r="I89" s="294" t="s">
        <v>3998</v>
      </c>
      <c r="J89" s="295">
        <v>220000100007893</v>
      </c>
      <c r="K89" s="294" t="s">
        <v>3997</v>
      </c>
      <c r="L89" s="294"/>
      <c r="M89" s="296"/>
      <c r="N89" s="477"/>
      <c r="O89" s="479"/>
      <c r="P89" s="479"/>
      <c r="Q89" s="479"/>
      <c r="R89" s="479"/>
      <c r="S89" s="479"/>
      <c r="T89" s="479"/>
      <c r="U89" s="479"/>
      <c r="V89" s="479"/>
      <c r="W89" s="479"/>
      <c r="X89" s="479"/>
      <c r="Y89" s="479"/>
      <c r="Z89" s="479"/>
      <c r="AA89" s="479"/>
      <c r="AB89" s="479"/>
      <c r="AC89" s="479"/>
      <c r="AD89" s="479"/>
      <c r="AE89" s="479"/>
      <c r="AF89" s="479"/>
      <c r="AG89" s="479"/>
      <c r="AH89" s="479"/>
      <c r="AI89" s="479"/>
      <c r="AJ89" s="479"/>
      <c r="AK89" s="479"/>
      <c r="AL89" s="479"/>
      <c r="AM89" s="479"/>
      <c r="AN89" s="479"/>
      <c r="AO89" s="479"/>
      <c r="AP89" s="479"/>
      <c r="AQ89" s="479"/>
      <c r="AR89" s="479"/>
      <c r="AS89" s="479"/>
      <c r="AT89" s="479"/>
      <c r="AU89" s="479"/>
      <c r="AV89" s="479"/>
      <c r="AW89" s="479"/>
    </row>
    <row r="90" spans="1:49" s="480" customFormat="1" x14ac:dyDescent="0.25">
      <c r="A90" s="297" t="s">
        <v>3958</v>
      </c>
      <c r="B90" s="290" t="s">
        <v>4081</v>
      </c>
      <c r="C90" s="290" t="s">
        <v>492</v>
      </c>
      <c r="D90" s="290">
        <v>15722</v>
      </c>
      <c r="E90" s="291" t="s">
        <v>3995</v>
      </c>
      <c r="F90" s="290" t="s">
        <v>3996</v>
      </c>
      <c r="G90" s="292">
        <v>221500010441912</v>
      </c>
      <c r="H90" s="293" t="s">
        <v>3997</v>
      </c>
      <c r="I90" s="294" t="s">
        <v>3998</v>
      </c>
      <c r="J90" s="295">
        <v>220000100007870</v>
      </c>
      <c r="K90" s="294" t="s">
        <v>3997</v>
      </c>
      <c r="L90" s="294"/>
      <c r="M90" s="296"/>
      <c r="N90" s="477"/>
      <c r="O90" s="479"/>
      <c r="P90" s="479"/>
      <c r="Q90" s="479"/>
      <c r="R90" s="479"/>
      <c r="S90" s="479"/>
      <c r="T90" s="479"/>
      <c r="U90" s="479"/>
      <c r="V90" s="479"/>
      <c r="W90" s="479"/>
      <c r="X90" s="479"/>
      <c r="Y90" s="479"/>
      <c r="Z90" s="479"/>
      <c r="AA90" s="479"/>
      <c r="AB90" s="479"/>
      <c r="AC90" s="479"/>
      <c r="AD90" s="479"/>
      <c r="AE90" s="479"/>
      <c r="AF90" s="479"/>
      <c r="AG90" s="479"/>
      <c r="AH90" s="479"/>
      <c r="AI90" s="479"/>
      <c r="AJ90" s="479"/>
      <c r="AK90" s="479"/>
      <c r="AL90" s="479"/>
      <c r="AM90" s="479"/>
      <c r="AN90" s="479"/>
      <c r="AO90" s="479"/>
      <c r="AP90" s="479"/>
      <c r="AQ90" s="479"/>
      <c r="AR90" s="479"/>
      <c r="AS90" s="479"/>
      <c r="AT90" s="479"/>
      <c r="AU90" s="479"/>
      <c r="AV90" s="479"/>
      <c r="AW90" s="479"/>
    </row>
    <row r="91" spans="1:49" s="480" customFormat="1" x14ac:dyDescent="0.25">
      <c r="A91" s="297" t="s">
        <v>3958</v>
      </c>
      <c r="B91" s="290" t="s">
        <v>4082</v>
      </c>
      <c r="C91" s="290" t="s">
        <v>469</v>
      </c>
      <c r="D91" s="290">
        <v>14623</v>
      </c>
      <c r="E91" s="291" t="s">
        <v>3995</v>
      </c>
      <c r="F91" s="299" t="s">
        <v>3996</v>
      </c>
      <c r="G91" s="292">
        <v>221400010452747</v>
      </c>
      <c r="H91" s="300" t="s">
        <v>3997</v>
      </c>
      <c r="I91" s="294" t="s">
        <v>3998</v>
      </c>
      <c r="J91" s="295">
        <v>220000100007870</v>
      </c>
      <c r="K91" s="294" t="s">
        <v>3997</v>
      </c>
      <c r="L91" s="294"/>
      <c r="M91" s="296"/>
      <c r="N91" s="477"/>
      <c r="O91" s="479"/>
      <c r="P91" s="479"/>
      <c r="Q91" s="479"/>
      <c r="R91" s="479"/>
      <c r="S91" s="479"/>
      <c r="T91" s="479"/>
      <c r="U91" s="479"/>
      <c r="V91" s="479"/>
      <c r="W91" s="479"/>
      <c r="X91" s="479"/>
      <c r="Y91" s="479"/>
      <c r="Z91" s="479"/>
      <c r="AA91" s="479"/>
      <c r="AB91" s="479"/>
      <c r="AC91" s="479"/>
      <c r="AD91" s="479"/>
      <c r="AE91" s="479"/>
      <c r="AF91" s="479"/>
      <c r="AG91" s="479"/>
      <c r="AH91" s="479"/>
      <c r="AI91" s="479"/>
      <c r="AJ91" s="479"/>
      <c r="AK91" s="479"/>
      <c r="AL91" s="479"/>
      <c r="AM91" s="479"/>
      <c r="AN91" s="479"/>
      <c r="AO91" s="479"/>
      <c r="AP91" s="479"/>
      <c r="AQ91" s="479"/>
      <c r="AR91" s="479"/>
      <c r="AS91" s="479"/>
      <c r="AT91" s="479"/>
      <c r="AU91" s="479"/>
      <c r="AV91" s="479"/>
      <c r="AW91" s="479"/>
    </row>
    <row r="92" spans="1:49" s="480" customFormat="1" x14ac:dyDescent="0.25">
      <c r="A92" s="297" t="s">
        <v>3958</v>
      </c>
      <c r="B92" s="290" t="s">
        <v>4083</v>
      </c>
      <c r="C92" s="290" t="s">
        <v>492</v>
      </c>
      <c r="D92" s="290">
        <v>105480</v>
      </c>
      <c r="E92" s="291" t="s">
        <v>3995</v>
      </c>
      <c r="F92" s="290" t="s">
        <v>3996</v>
      </c>
      <c r="G92" s="292">
        <v>221500010441595</v>
      </c>
      <c r="H92" s="293" t="s">
        <v>3997</v>
      </c>
      <c r="I92" s="294" t="s">
        <v>3998</v>
      </c>
      <c r="J92" s="295">
        <v>220000100007870</v>
      </c>
      <c r="K92" s="294" t="s">
        <v>3997</v>
      </c>
      <c r="L92" s="294"/>
      <c r="M92" s="296"/>
      <c r="N92" s="477"/>
      <c r="O92" s="479"/>
      <c r="P92" s="479"/>
      <c r="Q92" s="479"/>
      <c r="R92" s="479"/>
      <c r="S92" s="479"/>
      <c r="T92" s="479"/>
      <c r="U92" s="479"/>
      <c r="V92" s="479"/>
      <c r="W92" s="479"/>
      <c r="X92" s="479"/>
      <c r="Y92" s="479"/>
      <c r="Z92" s="479"/>
      <c r="AA92" s="479"/>
      <c r="AB92" s="479"/>
      <c r="AC92" s="479"/>
      <c r="AD92" s="479"/>
      <c r="AE92" s="479"/>
      <c r="AF92" s="479"/>
      <c r="AG92" s="479"/>
      <c r="AH92" s="479"/>
      <c r="AI92" s="479"/>
      <c r="AJ92" s="479"/>
      <c r="AK92" s="479"/>
      <c r="AL92" s="479"/>
      <c r="AM92" s="479"/>
      <c r="AN92" s="479"/>
      <c r="AO92" s="479"/>
      <c r="AP92" s="479"/>
      <c r="AQ92" s="479"/>
      <c r="AR92" s="479"/>
      <c r="AS92" s="479"/>
      <c r="AT92" s="479"/>
      <c r="AU92" s="479"/>
      <c r="AV92" s="479"/>
      <c r="AW92" s="479"/>
    </row>
    <row r="93" spans="1:49" s="480" customFormat="1" x14ac:dyDescent="0.25">
      <c r="A93" s="297" t="s">
        <v>3958</v>
      </c>
      <c r="B93" s="290" t="s">
        <v>4084</v>
      </c>
      <c r="C93" s="290" t="s">
        <v>465</v>
      </c>
      <c r="D93" s="290">
        <v>6809047</v>
      </c>
      <c r="E93" s="291" t="s">
        <v>3995</v>
      </c>
      <c r="F93" s="290" t="s">
        <v>3996</v>
      </c>
      <c r="G93" s="292">
        <v>221500010441655</v>
      </c>
      <c r="H93" s="293" t="s">
        <v>3997</v>
      </c>
      <c r="I93" s="294" t="s">
        <v>3998</v>
      </c>
      <c r="J93" s="295">
        <v>220000100007870</v>
      </c>
      <c r="K93" s="294" t="s">
        <v>3997</v>
      </c>
      <c r="L93" s="294"/>
      <c r="M93" s="296"/>
      <c r="N93" s="477"/>
      <c r="O93" s="479"/>
      <c r="P93" s="479"/>
      <c r="Q93" s="479"/>
      <c r="R93" s="479"/>
      <c r="S93" s="479"/>
      <c r="T93" s="479"/>
      <c r="U93" s="479"/>
      <c r="V93" s="479"/>
      <c r="W93" s="479"/>
      <c r="X93" s="479"/>
      <c r="Y93" s="479"/>
      <c r="Z93" s="479"/>
      <c r="AA93" s="479"/>
      <c r="AB93" s="479"/>
      <c r="AC93" s="479"/>
      <c r="AD93" s="479"/>
      <c r="AE93" s="479"/>
      <c r="AF93" s="479"/>
      <c r="AG93" s="479"/>
      <c r="AH93" s="479"/>
      <c r="AI93" s="479"/>
      <c r="AJ93" s="479"/>
      <c r="AK93" s="479"/>
      <c r="AL93" s="479"/>
      <c r="AM93" s="479"/>
      <c r="AN93" s="479"/>
      <c r="AO93" s="479"/>
      <c r="AP93" s="479"/>
      <c r="AQ93" s="479"/>
      <c r="AR93" s="479"/>
      <c r="AS93" s="479"/>
      <c r="AT93" s="479"/>
      <c r="AU93" s="479"/>
      <c r="AV93" s="479"/>
      <c r="AW93" s="479"/>
    </row>
    <row r="94" spans="1:49" s="480" customFormat="1" x14ac:dyDescent="0.25">
      <c r="A94" s="297" t="s">
        <v>3958</v>
      </c>
      <c r="B94" s="290" t="s">
        <v>4085</v>
      </c>
      <c r="C94" s="290" t="s">
        <v>492</v>
      </c>
      <c r="D94" s="290">
        <v>15783</v>
      </c>
      <c r="E94" s="291" t="s">
        <v>3995</v>
      </c>
      <c r="F94" s="290" t="s">
        <v>3996</v>
      </c>
      <c r="G94" s="292">
        <v>221500010442568</v>
      </c>
      <c r="H94" s="293" t="s">
        <v>3997</v>
      </c>
      <c r="I94" s="294" t="s">
        <v>3998</v>
      </c>
      <c r="J94" s="295">
        <v>220000100007870</v>
      </c>
      <c r="K94" s="294" t="s">
        <v>3997</v>
      </c>
      <c r="L94" s="294"/>
      <c r="M94" s="296"/>
      <c r="N94" s="477"/>
      <c r="O94" s="479"/>
      <c r="P94" s="479"/>
      <c r="Q94" s="479"/>
      <c r="R94" s="479"/>
      <c r="S94" s="479"/>
      <c r="T94" s="479"/>
      <c r="U94" s="479"/>
      <c r="V94" s="479"/>
      <c r="W94" s="479"/>
      <c r="X94" s="479"/>
      <c r="Y94" s="479"/>
      <c r="Z94" s="479"/>
      <c r="AA94" s="479"/>
      <c r="AB94" s="479"/>
      <c r="AC94" s="479"/>
      <c r="AD94" s="479"/>
      <c r="AE94" s="479"/>
      <c r="AF94" s="479"/>
      <c r="AG94" s="479"/>
      <c r="AH94" s="479"/>
      <c r="AI94" s="479"/>
      <c r="AJ94" s="479"/>
      <c r="AK94" s="479"/>
      <c r="AL94" s="479"/>
      <c r="AM94" s="479"/>
      <c r="AN94" s="479"/>
      <c r="AO94" s="479"/>
      <c r="AP94" s="479"/>
      <c r="AQ94" s="479"/>
      <c r="AR94" s="479"/>
      <c r="AS94" s="479"/>
      <c r="AT94" s="479"/>
      <c r="AU94" s="479"/>
      <c r="AV94" s="479"/>
      <c r="AW94" s="479"/>
    </row>
    <row r="95" spans="1:49" s="480" customFormat="1" x14ac:dyDescent="0.25">
      <c r="A95" s="297" t="s">
        <v>3958</v>
      </c>
      <c r="B95" s="290" t="s">
        <v>4086</v>
      </c>
      <c r="C95" s="290" t="s">
        <v>461</v>
      </c>
      <c r="D95" s="290">
        <v>15408</v>
      </c>
      <c r="E95" s="291" t="s">
        <v>3995</v>
      </c>
      <c r="F95" s="290" t="s">
        <v>3996</v>
      </c>
      <c r="G95" s="292">
        <v>221500010442100</v>
      </c>
      <c r="H95" s="293" t="s">
        <v>3997</v>
      </c>
      <c r="I95" s="294" t="s">
        <v>3998</v>
      </c>
      <c r="J95" s="295">
        <v>220000100007870</v>
      </c>
      <c r="K95" s="294" t="s">
        <v>3997</v>
      </c>
      <c r="L95" s="294"/>
      <c r="M95" s="296"/>
      <c r="N95" s="477"/>
      <c r="O95" s="479"/>
      <c r="P95" s="479"/>
      <c r="Q95" s="479"/>
      <c r="R95" s="479"/>
      <c r="S95" s="479"/>
      <c r="T95" s="479"/>
      <c r="U95" s="479"/>
      <c r="V95" s="479"/>
      <c r="W95" s="479"/>
      <c r="X95" s="479"/>
      <c r="Y95" s="479"/>
      <c r="Z95" s="479"/>
      <c r="AA95" s="479"/>
      <c r="AB95" s="479"/>
      <c r="AC95" s="479"/>
      <c r="AD95" s="479"/>
      <c r="AE95" s="479"/>
      <c r="AF95" s="479"/>
      <c r="AG95" s="479"/>
      <c r="AH95" s="479"/>
      <c r="AI95" s="479"/>
      <c r="AJ95" s="479"/>
      <c r="AK95" s="479"/>
      <c r="AL95" s="479"/>
      <c r="AM95" s="479"/>
      <c r="AN95" s="479"/>
      <c r="AO95" s="479"/>
      <c r="AP95" s="479"/>
      <c r="AQ95" s="479"/>
      <c r="AR95" s="479"/>
      <c r="AS95" s="479"/>
      <c r="AT95" s="479"/>
      <c r="AU95" s="479"/>
      <c r="AV95" s="479"/>
      <c r="AW95" s="479"/>
    </row>
    <row r="96" spans="1:49" s="480" customFormat="1" x14ac:dyDescent="0.25">
      <c r="A96" s="297" t="s">
        <v>4000</v>
      </c>
      <c r="B96" s="290" t="s">
        <v>4349</v>
      </c>
      <c r="C96" s="290" t="s">
        <v>467</v>
      </c>
      <c r="D96" s="290">
        <v>55747</v>
      </c>
      <c r="E96" s="291" t="s">
        <v>3995</v>
      </c>
      <c r="F96" s="290" t="s">
        <v>3996</v>
      </c>
      <c r="G96" s="292">
        <v>221400010441925</v>
      </c>
      <c r="H96" s="293" t="s">
        <v>3997</v>
      </c>
      <c r="I96" s="294"/>
      <c r="J96" s="298"/>
      <c r="K96" s="294"/>
      <c r="L96" s="294"/>
      <c r="M96" s="296"/>
      <c r="N96" s="477"/>
      <c r="O96" s="479"/>
      <c r="P96" s="479"/>
      <c r="Q96" s="479"/>
      <c r="R96" s="479"/>
      <c r="S96" s="479"/>
      <c r="T96" s="479"/>
      <c r="U96" s="479"/>
      <c r="V96" s="479"/>
      <c r="W96" s="479"/>
      <c r="X96" s="479"/>
      <c r="Y96" s="479"/>
      <c r="Z96" s="479"/>
      <c r="AA96" s="479"/>
      <c r="AB96" s="479"/>
      <c r="AC96" s="479"/>
      <c r="AD96" s="479"/>
      <c r="AE96" s="479"/>
      <c r="AF96" s="479"/>
      <c r="AG96" s="479"/>
      <c r="AH96" s="479"/>
      <c r="AI96" s="479"/>
      <c r="AJ96" s="479"/>
      <c r="AK96" s="479"/>
      <c r="AL96" s="479"/>
      <c r="AM96" s="479"/>
      <c r="AN96" s="479"/>
      <c r="AO96" s="479"/>
      <c r="AP96" s="479"/>
      <c r="AQ96" s="479"/>
      <c r="AR96" s="479"/>
      <c r="AS96" s="479"/>
      <c r="AT96" s="479"/>
      <c r="AU96" s="479"/>
      <c r="AV96" s="479"/>
      <c r="AW96" s="479"/>
    </row>
    <row r="97" spans="1:49" s="480" customFormat="1" x14ac:dyDescent="0.25">
      <c r="A97" s="297" t="s">
        <v>4000</v>
      </c>
      <c r="B97" s="290" t="s">
        <v>4350</v>
      </c>
      <c r="C97" s="290" t="s">
        <v>467</v>
      </c>
      <c r="D97" s="290">
        <v>17108</v>
      </c>
      <c r="E97" s="291" t="s">
        <v>3995</v>
      </c>
      <c r="F97" s="290" t="s">
        <v>3996</v>
      </c>
      <c r="G97" s="292">
        <v>221400010442246</v>
      </c>
      <c r="H97" s="293" t="s">
        <v>3997</v>
      </c>
      <c r="I97" s="294"/>
      <c r="J97" s="298"/>
      <c r="K97" s="294"/>
      <c r="L97" s="294"/>
      <c r="M97" s="296"/>
      <c r="N97" s="477"/>
      <c r="O97" s="479"/>
      <c r="P97" s="479"/>
      <c r="Q97" s="479"/>
      <c r="R97" s="479"/>
      <c r="S97" s="479"/>
      <c r="T97" s="479"/>
      <c r="U97" s="479"/>
      <c r="V97" s="479"/>
      <c r="W97" s="479"/>
      <c r="X97" s="479"/>
      <c r="Y97" s="479"/>
      <c r="Z97" s="479"/>
      <c r="AA97" s="479"/>
      <c r="AB97" s="479"/>
      <c r="AC97" s="479"/>
      <c r="AD97" s="479"/>
      <c r="AE97" s="479"/>
      <c r="AF97" s="479"/>
      <c r="AG97" s="479"/>
      <c r="AH97" s="479"/>
      <c r="AI97" s="479"/>
      <c r="AJ97" s="479"/>
      <c r="AK97" s="479"/>
      <c r="AL97" s="479"/>
      <c r="AM97" s="479"/>
      <c r="AN97" s="479"/>
      <c r="AO97" s="479"/>
      <c r="AP97" s="479"/>
      <c r="AQ97" s="479"/>
      <c r="AR97" s="479"/>
      <c r="AS97" s="479"/>
      <c r="AT97" s="479"/>
      <c r="AU97" s="479"/>
      <c r="AV97" s="479"/>
      <c r="AW97" s="479"/>
    </row>
    <row r="98" spans="1:49" s="480" customFormat="1" x14ac:dyDescent="0.25">
      <c r="A98" s="297" t="s">
        <v>4000</v>
      </c>
      <c r="B98" s="290" t="s">
        <v>4351</v>
      </c>
      <c r="C98" s="290" t="s">
        <v>492</v>
      </c>
      <c r="D98" s="290">
        <v>15316</v>
      </c>
      <c r="E98" s="291" t="s">
        <v>3995</v>
      </c>
      <c r="F98" s="290" t="s">
        <v>3996</v>
      </c>
      <c r="G98" s="292">
        <v>221400010441707</v>
      </c>
      <c r="H98" s="293" t="s">
        <v>3997</v>
      </c>
      <c r="I98" s="294"/>
      <c r="J98" s="298"/>
      <c r="K98" s="294"/>
      <c r="L98" s="294"/>
      <c r="M98" s="296"/>
      <c r="N98" s="477"/>
      <c r="O98" s="479"/>
      <c r="P98" s="479"/>
      <c r="Q98" s="479"/>
      <c r="R98" s="479"/>
      <c r="S98" s="479"/>
      <c r="T98" s="479"/>
      <c r="U98" s="479"/>
      <c r="V98" s="479"/>
      <c r="W98" s="479"/>
      <c r="X98" s="479"/>
      <c r="Y98" s="479"/>
      <c r="Z98" s="479"/>
      <c r="AA98" s="479"/>
      <c r="AB98" s="479"/>
      <c r="AC98" s="479"/>
      <c r="AD98" s="479"/>
      <c r="AE98" s="479"/>
      <c r="AF98" s="479"/>
      <c r="AG98" s="479"/>
      <c r="AH98" s="479"/>
      <c r="AI98" s="479"/>
      <c r="AJ98" s="479"/>
      <c r="AK98" s="479"/>
      <c r="AL98" s="479"/>
      <c r="AM98" s="479"/>
      <c r="AN98" s="479"/>
      <c r="AO98" s="479"/>
      <c r="AP98" s="479"/>
      <c r="AQ98" s="479"/>
      <c r="AR98" s="479"/>
      <c r="AS98" s="479"/>
      <c r="AT98" s="479"/>
      <c r="AU98" s="479"/>
      <c r="AV98" s="479"/>
      <c r="AW98" s="479"/>
    </row>
    <row r="99" spans="1:49" s="480" customFormat="1" x14ac:dyDescent="0.25">
      <c r="A99" s="297" t="s">
        <v>4000</v>
      </c>
      <c r="B99" s="290" t="s">
        <v>4087</v>
      </c>
      <c r="C99" s="290" t="s">
        <v>492</v>
      </c>
      <c r="D99" s="290">
        <v>110741</v>
      </c>
      <c r="E99" s="291" t="s">
        <v>3995</v>
      </c>
      <c r="F99" s="290" t="s">
        <v>3996</v>
      </c>
      <c r="G99" s="292">
        <v>221500010425029</v>
      </c>
      <c r="H99" s="293" t="s">
        <v>3997</v>
      </c>
      <c r="I99" s="294" t="s">
        <v>3998</v>
      </c>
      <c r="J99" s="298">
        <v>210000100007099</v>
      </c>
      <c r="K99" s="294" t="s">
        <v>3997</v>
      </c>
      <c r="L99" s="294"/>
      <c r="M99" s="296"/>
      <c r="N99" s="477"/>
      <c r="O99" s="479"/>
      <c r="P99" s="479"/>
      <c r="Q99" s="479"/>
      <c r="R99" s="479"/>
      <c r="S99" s="479"/>
      <c r="T99" s="479"/>
      <c r="U99" s="479"/>
      <c r="V99" s="479"/>
      <c r="W99" s="479"/>
      <c r="X99" s="479"/>
      <c r="Y99" s="479"/>
      <c r="Z99" s="479"/>
      <c r="AA99" s="479"/>
      <c r="AB99" s="479"/>
      <c r="AC99" s="479"/>
      <c r="AD99" s="479"/>
      <c r="AE99" s="479"/>
      <c r="AF99" s="479"/>
      <c r="AG99" s="479"/>
      <c r="AH99" s="479"/>
      <c r="AI99" s="479"/>
      <c r="AJ99" s="479"/>
      <c r="AK99" s="479"/>
      <c r="AL99" s="479"/>
      <c r="AM99" s="479"/>
      <c r="AN99" s="479"/>
      <c r="AO99" s="479"/>
      <c r="AP99" s="479"/>
      <c r="AQ99" s="479"/>
      <c r="AR99" s="479"/>
      <c r="AS99" s="479"/>
      <c r="AT99" s="479"/>
      <c r="AU99" s="479"/>
      <c r="AV99" s="479"/>
      <c r="AW99" s="479"/>
    </row>
    <row r="100" spans="1:49" s="480" customFormat="1" x14ac:dyDescent="0.25">
      <c r="A100" s="297" t="s">
        <v>4000</v>
      </c>
      <c r="B100" s="290" t="s">
        <v>4088</v>
      </c>
      <c r="C100" s="290" t="s">
        <v>492</v>
      </c>
      <c r="D100" s="290">
        <v>104937</v>
      </c>
      <c r="E100" s="291" t="s">
        <v>3995</v>
      </c>
      <c r="F100" s="290" t="s">
        <v>3996</v>
      </c>
      <c r="G100" s="292">
        <v>221500010425024</v>
      </c>
      <c r="H100" s="293" t="s">
        <v>3997</v>
      </c>
      <c r="I100" s="294" t="s">
        <v>3998</v>
      </c>
      <c r="J100" s="298">
        <v>210000100007099</v>
      </c>
      <c r="K100" s="294" t="s">
        <v>3997</v>
      </c>
      <c r="L100" s="294"/>
      <c r="M100" s="296"/>
      <c r="N100" s="477"/>
      <c r="O100" s="479"/>
      <c r="P100" s="479"/>
      <c r="Q100" s="479"/>
      <c r="R100" s="479"/>
      <c r="S100" s="479"/>
      <c r="T100" s="479"/>
      <c r="U100" s="479"/>
      <c r="V100" s="479"/>
      <c r="W100" s="479"/>
      <c r="X100" s="479"/>
      <c r="Y100" s="479"/>
      <c r="Z100" s="479"/>
      <c r="AA100" s="479"/>
      <c r="AB100" s="479"/>
      <c r="AC100" s="479"/>
      <c r="AD100" s="479"/>
      <c r="AE100" s="479"/>
      <c r="AF100" s="479"/>
      <c r="AG100" s="479"/>
      <c r="AH100" s="479"/>
      <c r="AI100" s="479"/>
      <c r="AJ100" s="479"/>
      <c r="AK100" s="479"/>
      <c r="AL100" s="479"/>
      <c r="AM100" s="479"/>
      <c r="AN100" s="479"/>
      <c r="AO100" s="479"/>
      <c r="AP100" s="479"/>
      <c r="AQ100" s="479"/>
      <c r="AR100" s="479"/>
      <c r="AS100" s="479"/>
      <c r="AT100" s="479"/>
      <c r="AU100" s="479"/>
      <c r="AV100" s="479"/>
      <c r="AW100" s="479"/>
    </row>
    <row r="101" spans="1:49" s="480" customFormat="1" x14ac:dyDescent="0.25">
      <c r="A101" s="297" t="s">
        <v>4000</v>
      </c>
      <c r="B101" s="290" t="s">
        <v>4089</v>
      </c>
      <c r="C101" s="290" t="s">
        <v>467</v>
      </c>
      <c r="D101" s="290">
        <v>227646</v>
      </c>
      <c r="E101" s="291" t="s">
        <v>3995</v>
      </c>
      <c r="F101" s="290" t="s">
        <v>3996</v>
      </c>
      <c r="G101" s="292">
        <v>221500010425030</v>
      </c>
      <c r="H101" s="293" t="s">
        <v>3997</v>
      </c>
      <c r="I101" s="294" t="s">
        <v>3998</v>
      </c>
      <c r="J101" s="298">
        <v>210000100007099</v>
      </c>
      <c r="K101" s="294" t="s">
        <v>3997</v>
      </c>
      <c r="L101" s="294"/>
      <c r="M101" s="296"/>
      <c r="N101" s="477"/>
      <c r="O101" s="479"/>
      <c r="P101" s="479"/>
      <c r="Q101" s="479"/>
      <c r="R101" s="479"/>
      <c r="S101" s="479"/>
      <c r="T101" s="479"/>
      <c r="U101" s="479"/>
      <c r="V101" s="479"/>
      <c r="W101" s="479"/>
      <c r="X101" s="479"/>
      <c r="Y101" s="479"/>
      <c r="Z101" s="479"/>
      <c r="AA101" s="479"/>
      <c r="AB101" s="479"/>
      <c r="AC101" s="479"/>
      <c r="AD101" s="479"/>
      <c r="AE101" s="479"/>
      <c r="AF101" s="479"/>
      <c r="AG101" s="479"/>
      <c r="AH101" s="479"/>
      <c r="AI101" s="479"/>
      <c r="AJ101" s="479"/>
      <c r="AK101" s="479"/>
      <c r="AL101" s="479"/>
      <c r="AM101" s="479"/>
      <c r="AN101" s="479"/>
      <c r="AO101" s="479"/>
      <c r="AP101" s="479"/>
      <c r="AQ101" s="479"/>
      <c r="AR101" s="479"/>
      <c r="AS101" s="479"/>
      <c r="AT101" s="479"/>
      <c r="AU101" s="479"/>
      <c r="AV101" s="479"/>
      <c r="AW101" s="479"/>
    </row>
    <row r="102" spans="1:49" s="480" customFormat="1" x14ac:dyDescent="0.25">
      <c r="A102" s="297" t="s">
        <v>4000</v>
      </c>
      <c r="B102" s="290" t="s">
        <v>4090</v>
      </c>
      <c r="C102" s="290" t="s">
        <v>492</v>
      </c>
      <c r="D102" s="290">
        <v>111714</v>
      </c>
      <c r="E102" s="291" t="s">
        <v>3995</v>
      </c>
      <c r="F102" s="290" t="s">
        <v>3996</v>
      </c>
      <c r="G102" s="292">
        <v>221500010425031</v>
      </c>
      <c r="H102" s="293" t="s">
        <v>3997</v>
      </c>
      <c r="I102" s="294" t="s">
        <v>3998</v>
      </c>
      <c r="J102" s="298">
        <v>210000100007099</v>
      </c>
      <c r="K102" s="294" t="s">
        <v>3997</v>
      </c>
      <c r="L102" s="294"/>
      <c r="M102" s="296"/>
      <c r="N102" s="477"/>
      <c r="O102" s="479"/>
      <c r="P102" s="479"/>
      <c r="Q102" s="479"/>
      <c r="R102" s="479"/>
      <c r="S102" s="479"/>
      <c r="T102" s="479"/>
      <c r="U102" s="479"/>
      <c r="V102" s="479"/>
      <c r="W102" s="479"/>
      <c r="X102" s="479"/>
      <c r="Y102" s="479"/>
      <c r="Z102" s="479"/>
      <c r="AA102" s="479"/>
      <c r="AB102" s="479"/>
      <c r="AC102" s="479"/>
      <c r="AD102" s="479"/>
      <c r="AE102" s="479"/>
      <c r="AF102" s="479"/>
      <c r="AG102" s="479"/>
      <c r="AH102" s="479"/>
      <c r="AI102" s="479"/>
      <c r="AJ102" s="479"/>
      <c r="AK102" s="479"/>
      <c r="AL102" s="479"/>
      <c r="AM102" s="479"/>
      <c r="AN102" s="479"/>
      <c r="AO102" s="479"/>
      <c r="AP102" s="479"/>
      <c r="AQ102" s="479"/>
      <c r="AR102" s="479"/>
      <c r="AS102" s="479"/>
      <c r="AT102" s="479"/>
      <c r="AU102" s="479"/>
      <c r="AV102" s="479"/>
      <c r="AW102" s="479"/>
    </row>
    <row r="103" spans="1:49" s="480" customFormat="1" x14ac:dyDescent="0.25">
      <c r="A103" s="297" t="s">
        <v>4000</v>
      </c>
      <c r="B103" s="290" t="s">
        <v>4091</v>
      </c>
      <c r="C103" s="290" t="s">
        <v>467</v>
      </c>
      <c r="D103" s="290">
        <v>326163</v>
      </c>
      <c r="E103" s="291" t="s">
        <v>3995</v>
      </c>
      <c r="F103" s="290" t="s">
        <v>3996</v>
      </c>
      <c r="G103" s="292">
        <v>221500010425025</v>
      </c>
      <c r="H103" s="293" t="s">
        <v>3997</v>
      </c>
      <c r="I103" s="294" t="s">
        <v>3998</v>
      </c>
      <c r="J103" s="298">
        <v>210000100007099</v>
      </c>
      <c r="K103" s="294" t="s">
        <v>3997</v>
      </c>
      <c r="L103" s="294"/>
      <c r="M103" s="296"/>
      <c r="N103" s="477"/>
      <c r="O103" s="479"/>
      <c r="P103" s="479"/>
      <c r="Q103" s="479"/>
      <c r="R103" s="479"/>
      <c r="S103" s="479"/>
      <c r="T103" s="479"/>
      <c r="U103" s="479"/>
      <c r="V103" s="479"/>
      <c r="W103" s="479"/>
      <c r="X103" s="479"/>
      <c r="Y103" s="479"/>
      <c r="Z103" s="479"/>
      <c r="AA103" s="479"/>
      <c r="AB103" s="479"/>
      <c r="AC103" s="479"/>
      <c r="AD103" s="479"/>
      <c r="AE103" s="479"/>
      <c r="AF103" s="479"/>
      <c r="AG103" s="479"/>
      <c r="AH103" s="479"/>
      <c r="AI103" s="479"/>
      <c r="AJ103" s="479"/>
      <c r="AK103" s="479"/>
      <c r="AL103" s="479"/>
      <c r="AM103" s="479"/>
      <c r="AN103" s="479"/>
      <c r="AO103" s="479"/>
      <c r="AP103" s="479"/>
      <c r="AQ103" s="479"/>
      <c r="AR103" s="479"/>
      <c r="AS103" s="479"/>
      <c r="AT103" s="479"/>
      <c r="AU103" s="479"/>
      <c r="AV103" s="479"/>
      <c r="AW103" s="479"/>
    </row>
    <row r="104" spans="1:49" s="480" customFormat="1" x14ac:dyDescent="0.25">
      <c r="A104" s="297" t="s">
        <v>4000</v>
      </c>
      <c r="B104" s="290" t="s">
        <v>4092</v>
      </c>
      <c r="C104" s="290" t="s">
        <v>492</v>
      </c>
      <c r="D104" s="290">
        <v>111283</v>
      </c>
      <c r="E104" s="291" t="s">
        <v>3995</v>
      </c>
      <c r="F104" s="290" t="s">
        <v>3996</v>
      </c>
      <c r="G104" s="292">
        <v>221500010425038</v>
      </c>
      <c r="H104" s="293" t="s">
        <v>3997</v>
      </c>
      <c r="I104" s="294" t="s">
        <v>3998</v>
      </c>
      <c r="J104" s="298">
        <v>210000100007099</v>
      </c>
      <c r="K104" s="294" t="s">
        <v>3997</v>
      </c>
      <c r="L104" s="294"/>
      <c r="M104" s="296"/>
      <c r="N104" s="477"/>
      <c r="O104" s="479"/>
      <c r="P104" s="479"/>
      <c r="Q104" s="479"/>
      <c r="R104" s="479"/>
      <c r="S104" s="479"/>
      <c r="T104" s="479"/>
      <c r="U104" s="479"/>
      <c r="V104" s="479"/>
      <c r="W104" s="479"/>
      <c r="X104" s="479"/>
      <c r="Y104" s="479"/>
      <c r="Z104" s="479"/>
      <c r="AA104" s="479"/>
      <c r="AB104" s="479"/>
      <c r="AC104" s="479"/>
      <c r="AD104" s="479"/>
      <c r="AE104" s="479"/>
      <c r="AF104" s="479"/>
      <c r="AG104" s="479"/>
      <c r="AH104" s="479"/>
      <c r="AI104" s="479"/>
      <c r="AJ104" s="479"/>
      <c r="AK104" s="479"/>
      <c r="AL104" s="479"/>
      <c r="AM104" s="479"/>
      <c r="AN104" s="479"/>
      <c r="AO104" s="479"/>
      <c r="AP104" s="479"/>
      <c r="AQ104" s="479"/>
      <c r="AR104" s="479"/>
      <c r="AS104" s="479"/>
      <c r="AT104" s="479"/>
      <c r="AU104" s="479"/>
      <c r="AV104" s="479"/>
      <c r="AW104" s="479"/>
    </row>
    <row r="105" spans="1:49" s="480" customFormat="1" x14ac:dyDescent="0.25">
      <c r="A105" s="297" t="s">
        <v>4000</v>
      </c>
      <c r="B105" s="290" t="s">
        <v>4093</v>
      </c>
      <c r="C105" s="290" t="s">
        <v>492</v>
      </c>
      <c r="D105" s="290">
        <v>111656</v>
      </c>
      <c r="E105" s="291" t="s">
        <v>3995</v>
      </c>
      <c r="F105" s="290" t="s">
        <v>3996</v>
      </c>
      <c r="G105" s="292">
        <v>221500010425037</v>
      </c>
      <c r="H105" s="293" t="s">
        <v>3997</v>
      </c>
      <c r="I105" s="294" t="s">
        <v>3998</v>
      </c>
      <c r="J105" s="298">
        <v>210000100007099</v>
      </c>
      <c r="K105" s="294" t="s">
        <v>3997</v>
      </c>
      <c r="L105" s="294"/>
      <c r="M105" s="296"/>
      <c r="N105" s="477"/>
      <c r="O105" s="479"/>
      <c r="P105" s="479"/>
      <c r="Q105" s="479"/>
      <c r="R105" s="479"/>
      <c r="S105" s="479"/>
      <c r="T105" s="479"/>
      <c r="U105" s="479"/>
      <c r="V105" s="479"/>
      <c r="W105" s="479"/>
      <c r="X105" s="479"/>
      <c r="Y105" s="479"/>
      <c r="Z105" s="479"/>
      <c r="AA105" s="479"/>
      <c r="AB105" s="479"/>
      <c r="AC105" s="479"/>
      <c r="AD105" s="479"/>
      <c r="AE105" s="479"/>
      <c r="AF105" s="479"/>
      <c r="AG105" s="479"/>
      <c r="AH105" s="479"/>
      <c r="AI105" s="479"/>
      <c r="AJ105" s="479"/>
      <c r="AK105" s="479"/>
      <c r="AL105" s="479"/>
      <c r="AM105" s="479"/>
      <c r="AN105" s="479"/>
      <c r="AO105" s="479"/>
      <c r="AP105" s="479"/>
      <c r="AQ105" s="479"/>
      <c r="AR105" s="479"/>
      <c r="AS105" s="479"/>
      <c r="AT105" s="479"/>
      <c r="AU105" s="479"/>
      <c r="AV105" s="479"/>
      <c r="AW105" s="479"/>
    </row>
    <row r="106" spans="1:49" s="480" customFormat="1" x14ac:dyDescent="0.25">
      <c r="A106" s="297" t="s">
        <v>4000</v>
      </c>
      <c r="B106" s="290" t="s">
        <v>4094</v>
      </c>
      <c r="C106" s="290" t="s">
        <v>467</v>
      </c>
      <c r="D106" s="290">
        <v>346933</v>
      </c>
      <c r="E106" s="291" t="s">
        <v>3995</v>
      </c>
      <c r="F106" s="290" t="s">
        <v>3996</v>
      </c>
      <c r="G106" s="292">
        <v>221500010425035</v>
      </c>
      <c r="H106" s="293" t="s">
        <v>3997</v>
      </c>
      <c r="I106" s="294" t="s">
        <v>3998</v>
      </c>
      <c r="J106" s="298">
        <v>210000100007099</v>
      </c>
      <c r="K106" s="294" t="s">
        <v>3997</v>
      </c>
      <c r="L106" s="294"/>
      <c r="M106" s="296"/>
      <c r="N106" s="477"/>
      <c r="O106" s="479"/>
      <c r="P106" s="479"/>
      <c r="Q106" s="479"/>
      <c r="R106" s="479"/>
      <c r="S106" s="479"/>
      <c r="T106" s="479"/>
      <c r="U106" s="479"/>
      <c r="V106" s="479"/>
      <c r="W106" s="479"/>
      <c r="X106" s="479"/>
      <c r="Y106" s="479"/>
      <c r="Z106" s="479"/>
      <c r="AA106" s="479"/>
      <c r="AB106" s="479"/>
      <c r="AC106" s="479"/>
      <c r="AD106" s="479"/>
      <c r="AE106" s="479"/>
      <c r="AF106" s="479"/>
      <c r="AG106" s="479"/>
      <c r="AH106" s="479"/>
      <c r="AI106" s="479"/>
      <c r="AJ106" s="479"/>
      <c r="AK106" s="479"/>
      <c r="AL106" s="479"/>
      <c r="AM106" s="479"/>
      <c r="AN106" s="479"/>
      <c r="AO106" s="479"/>
      <c r="AP106" s="479"/>
      <c r="AQ106" s="479"/>
      <c r="AR106" s="479"/>
      <c r="AS106" s="479"/>
      <c r="AT106" s="479"/>
      <c r="AU106" s="479"/>
      <c r="AV106" s="479"/>
      <c r="AW106" s="479"/>
    </row>
    <row r="107" spans="1:49" s="480" customFormat="1" x14ac:dyDescent="0.25">
      <c r="A107" s="297" t="s">
        <v>4000</v>
      </c>
      <c r="B107" s="290" t="s">
        <v>4095</v>
      </c>
      <c r="C107" s="290" t="s">
        <v>492</v>
      </c>
      <c r="D107" s="290">
        <v>111287</v>
      </c>
      <c r="E107" s="291" t="s">
        <v>3995</v>
      </c>
      <c r="F107" s="290" t="s">
        <v>3996</v>
      </c>
      <c r="G107" s="292">
        <v>221500010425034</v>
      </c>
      <c r="H107" s="293" t="s">
        <v>3997</v>
      </c>
      <c r="I107" s="294" t="s">
        <v>3998</v>
      </c>
      <c r="J107" s="298">
        <v>210000100007099</v>
      </c>
      <c r="K107" s="294" t="s">
        <v>3997</v>
      </c>
      <c r="L107" s="294"/>
      <c r="M107" s="296"/>
      <c r="N107" s="477"/>
      <c r="O107" s="479"/>
      <c r="P107" s="479"/>
      <c r="Q107" s="479"/>
      <c r="R107" s="479"/>
      <c r="S107" s="479"/>
      <c r="T107" s="479"/>
      <c r="U107" s="479"/>
      <c r="V107" s="479"/>
      <c r="W107" s="479"/>
      <c r="X107" s="479"/>
      <c r="Y107" s="479"/>
      <c r="Z107" s="479"/>
      <c r="AA107" s="479"/>
      <c r="AB107" s="479"/>
      <c r="AC107" s="479"/>
      <c r="AD107" s="479"/>
      <c r="AE107" s="479"/>
      <c r="AF107" s="479"/>
      <c r="AG107" s="479"/>
      <c r="AH107" s="479"/>
      <c r="AI107" s="479"/>
      <c r="AJ107" s="479"/>
      <c r="AK107" s="479"/>
      <c r="AL107" s="479"/>
      <c r="AM107" s="479"/>
      <c r="AN107" s="479"/>
      <c r="AO107" s="479"/>
      <c r="AP107" s="479"/>
      <c r="AQ107" s="479"/>
      <c r="AR107" s="479"/>
      <c r="AS107" s="479"/>
      <c r="AT107" s="479"/>
      <c r="AU107" s="479"/>
      <c r="AV107" s="479"/>
      <c r="AW107" s="479"/>
    </row>
    <row r="108" spans="1:49" s="480" customFormat="1" x14ac:dyDescent="0.25">
      <c r="A108" s="297" t="s">
        <v>4000</v>
      </c>
      <c r="B108" s="290" t="s">
        <v>4096</v>
      </c>
      <c r="C108" s="290" t="s">
        <v>467</v>
      </c>
      <c r="D108" s="290">
        <v>342095</v>
      </c>
      <c r="E108" s="291" t="s">
        <v>3995</v>
      </c>
      <c r="F108" s="290" t="s">
        <v>3996</v>
      </c>
      <c r="G108" s="292">
        <v>221500010425036</v>
      </c>
      <c r="H108" s="293" t="s">
        <v>3997</v>
      </c>
      <c r="I108" s="294" t="s">
        <v>3998</v>
      </c>
      <c r="J108" s="298">
        <v>210000100007099</v>
      </c>
      <c r="K108" s="294" t="s">
        <v>3997</v>
      </c>
      <c r="L108" s="294"/>
      <c r="M108" s="296"/>
      <c r="N108" s="477"/>
      <c r="O108" s="479"/>
      <c r="P108" s="479"/>
      <c r="Q108" s="479"/>
      <c r="R108" s="479"/>
      <c r="S108" s="479"/>
      <c r="T108" s="479"/>
      <c r="U108" s="479"/>
      <c r="V108" s="479"/>
      <c r="W108" s="479"/>
      <c r="X108" s="479"/>
      <c r="Y108" s="479"/>
      <c r="Z108" s="479"/>
      <c r="AA108" s="479"/>
      <c r="AB108" s="479"/>
      <c r="AC108" s="479"/>
      <c r="AD108" s="479"/>
      <c r="AE108" s="479"/>
      <c r="AF108" s="479"/>
      <c r="AG108" s="479"/>
      <c r="AH108" s="479"/>
      <c r="AI108" s="479"/>
      <c r="AJ108" s="479"/>
      <c r="AK108" s="479"/>
      <c r="AL108" s="479"/>
      <c r="AM108" s="479"/>
      <c r="AN108" s="479"/>
      <c r="AO108" s="479"/>
      <c r="AP108" s="479"/>
      <c r="AQ108" s="479"/>
      <c r="AR108" s="479"/>
      <c r="AS108" s="479"/>
      <c r="AT108" s="479"/>
      <c r="AU108" s="479"/>
      <c r="AV108" s="479"/>
      <c r="AW108" s="479"/>
    </row>
    <row r="109" spans="1:49" s="480" customFormat="1" x14ac:dyDescent="0.25">
      <c r="A109" s="297" t="s">
        <v>4000</v>
      </c>
      <c r="B109" s="290" t="s">
        <v>4097</v>
      </c>
      <c r="C109" s="290" t="s">
        <v>467</v>
      </c>
      <c r="D109" s="290">
        <v>380103</v>
      </c>
      <c r="E109" s="291" t="s">
        <v>3995</v>
      </c>
      <c r="F109" s="290" t="s">
        <v>3996</v>
      </c>
      <c r="G109" s="292">
        <v>221500010425033</v>
      </c>
      <c r="H109" s="293" t="s">
        <v>3997</v>
      </c>
      <c r="I109" s="294" t="s">
        <v>3998</v>
      </c>
      <c r="J109" s="298">
        <v>210000100007099</v>
      </c>
      <c r="K109" s="294" t="s">
        <v>3997</v>
      </c>
      <c r="L109" s="294"/>
      <c r="M109" s="296"/>
      <c r="N109" s="477"/>
      <c r="O109" s="479"/>
      <c r="P109" s="479"/>
      <c r="Q109" s="479"/>
      <c r="R109" s="479"/>
      <c r="S109" s="479"/>
      <c r="T109" s="479"/>
      <c r="U109" s="479"/>
      <c r="V109" s="479"/>
      <c r="W109" s="479"/>
      <c r="X109" s="479"/>
      <c r="Y109" s="479"/>
      <c r="Z109" s="479"/>
      <c r="AA109" s="479"/>
      <c r="AB109" s="479"/>
      <c r="AC109" s="479"/>
      <c r="AD109" s="479"/>
      <c r="AE109" s="479"/>
      <c r="AF109" s="479"/>
      <c r="AG109" s="479"/>
      <c r="AH109" s="479"/>
      <c r="AI109" s="479"/>
      <c r="AJ109" s="479"/>
      <c r="AK109" s="479"/>
      <c r="AL109" s="479"/>
      <c r="AM109" s="479"/>
      <c r="AN109" s="479"/>
      <c r="AO109" s="479"/>
      <c r="AP109" s="479"/>
      <c r="AQ109" s="479"/>
      <c r="AR109" s="479"/>
      <c r="AS109" s="479"/>
      <c r="AT109" s="479"/>
      <c r="AU109" s="479"/>
      <c r="AV109" s="479"/>
      <c r="AW109" s="479"/>
    </row>
    <row r="110" spans="1:49" s="480" customFormat="1" x14ac:dyDescent="0.25">
      <c r="A110" s="297" t="s">
        <v>4000</v>
      </c>
      <c r="B110" s="290" t="s">
        <v>4098</v>
      </c>
      <c r="C110" s="290" t="s">
        <v>492</v>
      </c>
      <c r="D110" s="290">
        <v>110484</v>
      </c>
      <c r="E110" s="291" t="s">
        <v>3995</v>
      </c>
      <c r="F110" s="290" t="s">
        <v>3996</v>
      </c>
      <c r="G110" s="292">
        <v>221500010425032</v>
      </c>
      <c r="H110" s="293" t="s">
        <v>3997</v>
      </c>
      <c r="I110" s="294" t="s">
        <v>3998</v>
      </c>
      <c r="J110" s="298">
        <v>210000100007099</v>
      </c>
      <c r="K110" s="294" t="s">
        <v>3997</v>
      </c>
      <c r="L110" s="294"/>
      <c r="M110" s="296"/>
      <c r="N110" s="477"/>
      <c r="O110" s="479"/>
      <c r="P110" s="479"/>
      <c r="Q110" s="479"/>
      <c r="R110" s="479"/>
      <c r="S110" s="479"/>
      <c r="T110" s="479"/>
      <c r="U110" s="479"/>
      <c r="V110" s="479"/>
      <c r="W110" s="479"/>
      <c r="X110" s="479"/>
      <c r="Y110" s="479"/>
      <c r="Z110" s="479"/>
      <c r="AA110" s="479"/>
      <c r="AB110" s="479"/>
      <c r="AC110" s="479"/>
      <c r="AD110" s="479"/>
      <c r="AE110" s="479"/>
      <c r="AF110" s="479"/>
      <c r="AG110" s="479"/>
      <c r="AH110" s="479"/>
      <c r="AI110" s="479"/>
      <c r="AJ110" s="479"/>
      <c r="AK110" s="479"/>
      <c r="AL110" s="479"/>
      <c r="AM110" s="479"/>
      <c r="AN110" s="479"/>
      <c r="AO110" s="479"/>
      <c r="AP110" s="479"/>
      <c r="AQ110" s="479"/>
      <c r="AR110" s="479"/>
      <c r="AS110" s="479"/>
      <c r="AT110" s="479"/>
      <c r="AU110" s="479"/>
      <c r="AV110" s="479"/>
      <c r="AW110" s="479"/>
    </row>
    <row r="111" spans="1:49" s="480" customFormat="1" x14ac:dyDescent="0.25">
      <c r="A111" s="297" t="s">
        <v>4000</v>
      </c>
      <c r="B111" s="290" t="s">
        <v>4099</v>
      </c>
      <c r="C111" s="290" t="s">
        <v>492</v>
      </c>
      <c r="D111" s="290">
        <v>111144</v>
      </c>
      <c r="E111" s="291" t="s">
        <v>3995</v>
      </c>
      <c r="F111" s="290" t="s">
        <v>3996</v>
      </c>
      <c r="G111" s="292">
        <v>221500010425027</v>
      </c>
      <c r="H111" s="293" t="s">
        <v>3997</v>
      </c>
      <c r="I111" s="294" t="s">
        <v>3998</v>
      </c>
      <c r="J111" s="298">
        <v>210000100007096</v>
      </c>
      <c r="K111" s="294" t="s">
        <v>3997</v>
      </c>
      <c r="L111" s="294"/>
      <c r="M111" s="296"/>
      <c r="N111" s="477"/>
      <c r="O111" s="479"/>
      <c r="P111" s="479"/>
      <c r="Q111" s="479"/>
      <c r="R111" s="479"/>
      <c r="S111" s="479"/>
      <c r="T111" s="479"/>
      <c r="U111" s="479"/>
      <c r="V111" s="479"/>
      <c r="W111" s="479"/>
      <c r="X111" s="479"/>
      <c r="Y111" s="479"/>
      <c r="Z111" s="479"/>
      <c r="AA111" s="479"/>
      <c r="AB111" s="479"/>
      <c r="AC111" s="479"/>
      <c r="AD111" s="479"/>
      <c r="AE111" s="479"/>
      <c r="AF111" s="479"/>
      <c r="AG111" s="479"/>
      <c r="AH111" s="479"/>
      <c r="AI111" s="479"/>
      <c r="AJ111" s="479"/>
      <c r="AK111" s="479"/>
      <c r="AL111" s="479"/>
      <c r="AM111" s="479"/>
      <c r="AN111" s="479"/>
      <c r="AO111" s="479"/>
      <c r="AP111" s="479"/>
      <c r="AQ111" s="479"/>
      <c r="AR111" s="479"/>
      <c r="AS111" s="479"/>
      <c r="AT111" s="479"/>
      <c r="AU111" s="479"/>
      <c r="AV111" s="479"/>
      <c r="AW111" s="479"/>
    </row>
    <row r="112" spans="1:49" s="480" customFormat="1" x14ac:dyDescent="0.25">
      <c r="A112" s="297" t="s">
        <v>4000</v>
      </c>
      <c r="B112" s="290" t="s">
        <v>4100</v>
      </c>
      <c r="C112" s="290" t="s">
        <v>492</v>
      </c>
      <c r="D112" s="290">
        <v>111668</v>
      </c>
      <c r="E112" s="291" t="s">
        <v>3995</v>
      </c>
      <c r="F112" s="290" t="s">
        <v>3996</v>
      </c>
      <c r="G112" s="292">
        <v>221500010425018</v>
      </c>
      <c r="H112" s="293" t="s">
        <v>3997</v>
      </c>
      <c r="I112" s="294" t="s">
        <v>3998</v>
      </c>
      <c r="J112" s="298">
        <v>210000100007096</v>
      </c>
      <c r="K112" s="294" t="s">
        <v>3997</v>
      </c>
      <c r="L112" s="294"/>
      <c r="M112" s="296"/>
      <c r="N112" s="477"/>
      <c r="O112" s="479"/>
      <c r="P112" s="479"/>
      <c r="Q112" s="479"/>
      <c r="R112" s="479"/>
      <c r="S112" s="479"/>
      <c r="T112" s="479"/>
      <c r="U112" s="479"/>
      <c r="V112" s="479"/>
      <c r="W112" s="479"/>
      <c r="X112" s="479"/>
      <c r="Y112" s="479"/>
      <c r="Z112" s="479"/>
      <c r="AA112" s="479"/>
      <c r="AB112" s="479"/>
      <c r="AC112" s="479"/>
      <c r="AD112" s="479"/>
      <c r="AE112" s="479"/>
      <c r="AF112" s="479"/>
      <c r="AG112" s="479"/>
      <c r="AH112" s="479"/>
      <c r="AI112" s="479"/>
      <c r="AJ112" s="479"/>
      <c r="AK112" s="479"/>
      <c r="AL112" s="479"/>
      <c r="AM112" s="479"/>
      <c r="AN112" s="479"/>
      <c r="AO112" s="479"/>
      <c r="AP112" s="479"/>
      <c r="AQ112" s="479"/>
      <c r="AR112" s="479"/>
      <c r="AS112" s="479"/>
      <c r="AT112" s="479"/>
      <c r="AU112" s="479"/>
      <c r="AV112" s="479"/>
      <c r="AW112" s="479"/>
    </row>
    <row r="113" spans="1:49" s="480" customFormat="1" x14ac:dyDescent="0.25">
      <c r="A113" s="297" t="s">
        <v>4000</v>
      </c>
      <c r="B113" s="290" t="s">
        <v>4101</v>
      </c>
      <c r="C113" s="290" t="s">
        <v>492</v>
      </c>
      <c r="D113" s="290">
        <v>14689</v>
      </c>
      <c r="E113" s="291" t="s">
        <v>3995</v>
      </c>
      <c r="F113" s="290" t="s">
        <v>3996</v>
      </c>
      <c r="G113" s="292">
        <v>221500010425019</v>
      </c>
      <c r="H113" s="293" t="s">
        <v>3997</v>
      </c>
      <c r="I113" s="294" t="s">
        <v>3998</v>
      </c>
      <c r="J113" s="298">
        <v>210000100007096</v>
      </c>
      <c r="K113" s="294" t="s">
        <v>3997</v>
      </c>
      <c r="L113" s="294"/>
      <c r="M113" s="296"/>
      <c r="N113" s="477"/>
      <c r="O113" s="479"/>
      <c r="P113" s="479"/>
      <c r="Q113" s="479"/>
      <c r="R113" s="479"/>
      <c r="S113" s="479"/>
      <c r="T113" s="479"/>
      <c r="U113" s="479"/>
      <c r="V113" s="479"/>
      <c r="W113" s="479"/>
      <c r="X113" s="479"/>
      <c r="Y113" s="479"/>
      <c r="Z113" s="479"/>
      <c r="AA113" s="479"/>
      <c r="AB113" s="479"/>
      <c r="AC113" s="479"/>
      <c r="AD113" s="479"/>
      <c r="AE113" s="479"/>
      <c r="AF113" s="479"/>
      <c r="AG113" s="479"/>
      <c r="AH113" s="479"/>
      <c r="AI113" s="479"/>
      <c r="AJ113" s="479"/>
      <c r="AK113" s="479"/>
      <c r="AL113" s="479"/>
      <c r="AM113" s="479"/>
      <c r="AN113" s="479"/>
      <c r="AO113" s="479"/>
      <c r="AP113" s="479"/>
      <c r="AQ113" s="479"/>
      <c r="AR113" s="479"/>
      <c r="AS113" s="479"/>
      <c r="AT113" s="479"/>
      <c r="AU113" s="479"/>
      <c r="AV113" s="479"/>
      <c r="AW113" s="479"/>
    </row>
    <row r="114" spans="1:49" s="480" customFormat="1" x14ac:dyDescent="0.25">
      <c r="A114" s="297" t="s">
        <v>4000</v>
      </c>
      <c r="B114" s="290" t="s">
        <v>4102</v>
      </c>
      <c r="C114" s="290" t="s">
        <v>492</v>
      </c>
      <c r="D114" s="290">
        <v>111655</v>
      </c>
      <c r="E114" s="291" t="s">
        <v>3995</v>
      </c>
      <c r="F114" s="290" t="s">
        <v>3996</v>
      </c>
      <c r="G114" s="292">
        <v>221500010425021</v>
      </c>
      <c r="H114" s="293" t="s">
        <v>3997</v>
      </c>
      <c r="I114" s="294" t="s">
        <v>3998</v>
      </c>
      <c r="J114" s="298">
        <v>210000100007096</v>
      </c>
      <c r="K114" s="294" t="s">
        <v>3997</v>
      </c>
      <c r="L114" s="294"/>
      <c r="M114" s="296"/>
      <c r="N114" s="477"/>
      <c r="O114" s="479"/>
      <c r="P114" s="479"/>
      <c r="Q114" s="479"/>
      <c r="R114" s="479"/>
      <c r="S114" s="479"/>
      <c r="T114" s="479"/>
      <c r="U114" s="479"/>
      <c r="V114" s="479"/>
      <c r="W114" s="479"/>
      <c r="X114" s="479"/>
      <c r="Y114" s="479"/>
      <c r="Z114" s="479"/>
      <c r="AA114" s="479"/>
      <c r="AB114" s="479"/>
      <c r="AC114" s="479"/>
      <c r="AD114" s="479"/>
      <c r="AE114" s="479"/>
      <c r="AF114" s="479"/>
      <c r="AG114" s="479"/>
      <c r="AH114" s="479"/>
      <c r="AI114" s="479"/>
      <c r="AJ114" s="479"/>
      <c r="AK114" s="479"/>
      <c r="AL114" s="479"/>
      <c r="AM114" s="479"/>
      <c r="AN114" s="479"/>
      <c r="AO114" s="479"/>
      <c r="AP114" s="479"/>
      <c r="AQ114" s="479"/>
      <c r="AR114" s="479"/>
      <c r="AS114" s="479"/>
      <c r="AT114" s="479"/>
      <c r="AU114" s="479"/>
      <c r="AV114" s="479"/>
      <c r="AW114" s="479"/>
    </row>
    <row r="115" spans="1:49" s="480" customFormat="1" x14ac:dyDescent="0.25">
      <c r="A115" s="297" t="s">
        <v>4000</v>
      </c>
      <c r="B115" s="290" t="s">
        <v>4103</v>
      </c>
      <c r="C115" s="290" t="s">
        <v>492</v>
      </c>
      <c r="D115" s="290">
        <v>110397</v>
      </c>
      <c r="E115" s="291" t="s">
        <v>3995</v>
      </c>
      <c r="F115" s="290" t="s">
        <v>3996</v>
      </c>
      <c r="G115" s="292">
        <v>221500010425017</v>
      </c>
      <c r="H115" s="293" t="s">
        <v>3997</v>
      </c>
      <c r="I115" s="294" t="s">
        <v>3998</v>
      </c>
      <c r="J115" s="298">
        <v>210000100007096</v>
      </c>
      <c r="K115" s="294" t="s">
        <v>3997</v>
      </c>
      <c r="L115" s="294"/>
      <c r="M115" s="296"/>
      <c r="N115" s="477"/>
      <c r="O115" s="479"/>
      <c r="P115" s="479"/>
      <c r="Q115" s="479"/>
      <c r="R115" s="479"/>
      <c r="S115" s="479"/>
      <c r="T115" s="479"/>
      <c r="U115" s="479"/>
      <c r="V115" s="479"/>
      <c r="W115" s="479"/>
      <c r="X115" s="479"/>
      <c r="Y115" s="479"/>
      <c r="Z115" s="479"/>
      <c r="AA115" s="479"/>
      <c r="AB115" s="479"/>
      <c r="AC115" s="479"/>
      <c r="AD115" s="479"/>
      <c r="AE115" s="479"/>
      <c r="AF115" s="479"/>
      <c r="AG115" s="479"/>
      <c r="AH115" s="479"/>
      <c r="AI115" s="479"/>
      <c r="AJ115" s="479"/>
      <c r="AK115" s="479"/>
      <c r="AL115" s="479"/>
      <c r="AM115" s="479"/>
      <c r="AN115" s="479"/>
      <c r="AO115" s="479"/>
      <c r="AP115" s="479"/>
      <c r="AQ115" s="479"/>
      <c r="AR115" s="479"/>
      <c r="AS115" s="479"/>
      <c r="AT115" s="479"/>
      <c r="AU115" s="479"/>
      <c r="AV115" s="479"/>
      <c r="AW115" s="479"/>
    </row>
    <row r="116" spans="1:49" s="480" customFormat="1" x14ac:dyDescent="0.25">
      <c r="A116" s="297" t="s">
        <v>4000</v>
      </c>
      <c r="B116" s="290" t="s">
        <v>4104</v>
      </c>
      <c r="C116" s="290" t="s">
        <v>492</v>
      </c>
      <c r="D116" s="290">
        <v>110465</v>
      </c>
      <c r="E116" s="291" t="s">
        <v>3995</v>
      </c>
      <c r="F116" s="290" t="s">
        <v>3996</v>
      </c>
      <c r="G116" s="292">
        <v>221500010425022</v>
      </c>
      <c r="H116" s="293" t="s">
        <v>3997</v>
      </c>
      <c r="I116" s="294" t="s">
        <v>3998</v>
      </c>
      <c r="J116" s="298">
        <v>210000100007096</v>
      </c>
      <c r="K116" s="294" t="s">
        <v>3997</v>
      </c>
      <c r="L116" s="294"/>
      <c r="M116" s="296"/>
      <c r="N116" s="477"/>
      <c r="O116" s="479"/>
      <c r="P116" s="479"/>
      <c r="Q116" s="479"/>
      <c r="R116" s="479"/>
      <c r="S116" s="479"/>
      <c r="T116" s="479"/>
      <c r="U116" s="479"/>
      <c r="V116" s="479"/>
      <c r="W116" s="479"/>
      <c r="X116" s="479"/>
      <c r="Y116" s="479"/>
      <c r="Z116" s="479"/>
      <c r="AA116" s="479"/>
      <c r="AB116" s="479"/>
      <c r="AC116" s="479"/>
      <c r="AD116" s="479"/>
      <c r="AE116" s="479"/>
      <c r="AF116" s="479"/>
      <c r="AG116" s="479"/>
      <c r="AH116" s="479"/>
      <c r="AI116" s="479"/>
      <c r="AJ116" s="479"/>
      <c r="AK116" s="479"/>
      <c r="AL116" s="479"/>
      <c r="AM116" s="479"/>
      <c r="AN116" s="479"/>
      <c r="AO116" s="479"/>
      <c r="AP116" s="479"/>
      <c r="AQ116" s="479"/>
      <c r="AR116" s="479"/>
      <c r="AS116" s="479"/>
      <c r="AT116" s="479"/>
      <c r="AU116" s="479"/>
      <c r="AV116" s="479"/>
      <c r="AW116" s="479"/>
    </row>
    <row r="117" spans="1:49" s="480" customFormat="1" x14ac:dyDescent="0.25">
      <c r="A117" s="297" t="s">
        <v>4000</v>
      </c>
      <c r="B117" s="290" t="s">
        <v>4105</v>
      </c>
      <c r="C117" s="290" t="s">
        <v>492</v>
      </c>
      <c r="D117" s="290">
        <v>104740</v>
      </c>
      <c r="E117" s="291" t="s">
        <v>3995</v>
      </c>
      <c r="F117" s="290" t="s">
        <v>3996</v>
      </c>
      <c r="G117" s="292">
        <v>221500010425020</v>
      </c>
      <c r="H117" s="293" t="s">
        <v>3997</v>
      </c>
      <c r="I117" s="294" t="s">
        <v>3998</v>
      </c>
      <c r="J117" s="298">
        <v>210000100007096</v>
      </c>
      <c r="K117" s="294" t="s">
        <v>3997</v>
      </c>
      <c r="L117" s="294"/>
      <c r="M117" s="296"/>
      <c r="N117" s="477"/>
      <c r="O117" s="479"/>
      <c r="P117" s="479"/>
      <c r="Q117" s="479"/>
      <c r="R117" s="479"/>
      <c r="S117" s="479"/>
      <c r="T117" s="479"/>
      <c r="U117" s="479"/>
      <c r="V117" s="479"/>
      <c r="W117" s="479"/>
      <c r="X117" s="479"/>
      <c r="Y117" s="479"/>
      <c r="Z117" s="479"/>
      <c r="AA117" s="479"/>
      <c r="AB117" s="479"/>
      <c r="AC117" s="479"/>
      <c r="AD117" s="479"/>
      <c r="AE117" s="479"/>
      <c r="AF117" s="479"/>
      <c r="AG117" s="479"/>
      <c r="AH117" s="479"/>
      <c r="AI117" s="479"/>
      <c r="AJ117" s="479"/>
      <c r="AK117" s="479"/>
      <c r="AL117" s="479"/>
      <c r="AM117" s="479"/>
      <c r="AN117" s="479"/>
      <c r="AO117" s="479"/>
      <c r="AP117" s="479"/>
      <c r="AQ117" s="479"/>
      <c r="AR117" s="479"/>
      <c r="AS117" s="479"/>
      <c r="AT117" s="479"/>
      <c r="AU117" s="479"/>
      <c r="AV117" s="479"/>
      <c r="AW117" s="479"/>
    </row>
    <row r="118" spans="1:49" s="480" customFormat="1" x14ac:dyDescent="0.25">
      <c r="A118" s="297" t="s">
        <v>4000</v>
      </c>
      <c r="B118" s="290" t="s">
        <v>4106</v>
      </c>
      <c r="C118" s="290" t="s">
        <v>492</v>
      </c>
      <c r="D118" s="290">
        <v>93064</v>
      </c>
      <c r="E118" s="291" t="s">
        <v>3995</v>
      </c>
      <c r="F118" s="290" t="s">
        <v>3996</v>
      </c>
      <c r="G118" s="292">
        <v>221500010425023</v>
      </c>
      <c r="H118" s="293" t="s">
        <v>3997</v>
      </c>
      <c r="I118" s="294" t="s">
        <v>3998</v>
      </c>
      <c r="J118" s="298">
        <v>210000100007096</v>
      </c>
      <c r="K118" s="294" t="s">
        <v>3997</v>
      </c>
      <c r="L118" s="294"/>
      <c r="M118" s="296"/>
      <c r="N118" s="477"/>
      <c r="O118" s="479"/>
      <c r="P118" s="479"/>
      <c r="Q118" s="479"/>
      <c r="R118" s="479"/>
      <c r="S118" s="479"/>
      <c r="T118" s="479"/>
      <c r="U118" s="479"/>
      <c r="V118" s="479"/>
      <c r="W118" s="479"/>
      <c r="X118" s="479"/>
      <c r="Y118" s="479"/>
      <c r="Z118" s="479"/>
      <c r="AA118" s="479"/>
      <c r="AB118" s="479"/>
      <c r="AC118" s="479"/>
      <c r="AD118" s="479"/>
      <c r="AE118" s="479"/>
      <c r="AF118" s="479"/>
      <c r="AG118" s="479"/>
      <c r="AH118" s="479"/>
      <c r="AI118" s="479"/>
      <c r="AJ118" s="479"/>
      <c r="AK118" s="479"/>
      <c r="AL118" s="479"/>
      <c r="AM118" s="479"/>
      <c r="AN118" s="479"/>
      <c r="AO118" s="479"/>
      <c r="AP118" s="479"/>
      <c r="AQ118" s="479"/>
      <c r="AR118" s="479"/>
      <c r="AS118" s="479"/>
      <c r="AT118" s="479"/>
      <c r="AU118" s="479"/>
      <c r="AV118" s="479"/>
      <c r="AW118" s="479"/>
    </row>
    <row r="119" spans="1:49" s="480" customFormat="1" x14ac:dyDescent="0.25">
      <c r="A119" s="297" t="s">
        <v>4000</v>
      </c>
      <c r="B119" s="290" t="s">
        <v>4107</v>
      </c>
      <c r="C119" s="290" t="s">
        <v>492</v>
      </c>
      <c r="D119" s="290">
        <v>92910</v>
      </c>
      <c r="E119" s="291" t="s">
        <v>3995</v>
      </c>
      <c r="F119" s="290" t="s">
        <v>3996</v>
      </c>
      <c r="G119" s="292">
        <v>221500010424922</v>
      </c>
      <c r="H119" s="293" t="s">
        <v>3997</v>
      </c>
      <c r="I119" s="294" t="s">
        <v>3998</v>
      </c>
      <c r="J119" s="298">
        <v>210000100007122</v>
      </c>
      <c r="K119" s="294" t="s">
        <v>3997</v>
      </c>
      <c r="L119" s="294"/>
      <c r="M119" s="296"/>
      <c r="N119" s="477"/>
      <c r="O119" s="479"/>
      <c r="P119" s="479"/>
      <c r="Q119" s="479"/>
      <c r="R119" s="479"/>
      <c r="S119" s="479"/>
      <c r="T119" s="479"/>
      <c r="U119" s="479"/>
      <c r="V119" s="479"/>
      <c r="W119" s="479"/>
      <c r="X119" s="479"/>
      <c r="Y119" s="479"/>
      <c r="Z119" s="479"/>
      <c r="AA119" s="479"/>
      <c r="AB119" s="479"/>
      <c r="AC119" s="479"/>
      <c r="AD119" s="479"/>
      <c r="AE119" s="479"/>
      <c r="AF119" s="479"/>
      <c r="AG119" s="479"/>
      <c r="AH119" s="479"/>
      <c r="AI119" s="479"/>
      <c r="AJ119" s="479"/>
      <c r="AK119" s="479"/>
      <c r="AL119" s="479"/>
      <c r="AM119" s="479"/>
      <c r="AN119" s="479"/>
      <c r="AO119" s="479"/>
      <c r="AP119" s="479"/>
      <c r="AQ119" s="479"/>
      <c r="AR119" s="479"/>
      <c r="AS119" s="479"/>
      <c r="AT119" s="479"/>
      <c r="AU119" s="479"/>
      <c r="AV119" s="479"/>
      <c r="AW119" s="479"/>
    </row>
    <row r="120" spans="1:49" s="480" customFormat="1" x14ac:dyDescent="0.25">
      <c r="A120" s="297" t="s">
        <v>4000</v>
      </c>
      <c r="B120" s="290" t="s">
        <v>4108</v>
      </c>
      <c r="C120" s="290" t="s">
        <v>492</v>
      </c>
      <c r="D120" s="290">
        <v>111648</v>
      </c>
      <c r="E120" s="291" t="s">
        <v>3995</v>
      </c>
      <c r="F120" s="290" t="s">
        <v>3996</v>
      </c>
      <c r="G120" s="292">
        <v>221500010424923</v>
      </c>
      <c r="H120" s="293" t="s">
        <v>3997</v>
      </c>
      <c r="I120" s="294" t="s">
        <v>3998</v>
      </c>
      <c r="J120" s="298">
        <v>210000100007122</v>
      </c>
      <c r="K120" s="294" t="s">
        <v>3997</v>
      </c>
      <c r="L120" s="294"/>
      <c r="M120" s="296"/>
      <c r="N120" s="477"/>
      <c r="O120" s="479"/>
      <c r="P120" s="479"/>
      <c r="Q120" s="479"/>
      <c r="R120" s="479"/>
      <c r="S120" s="479"/>
      <c r="T120" s="479"/>
      <c r="U120" s="479"/>
      <c r="V120" s="479"/>
      <c r="W120" s="479"/>
      <c r="X120" s="479"/>
      <c r="Y120" s="479"/>
      <c r="Z120" s="479"/>
      <c r="AA120" s="479"/>
      <c r="AB120" s="479"/>
      <c r="AC120" s="479"/>
      <c r="AD120" s="479"/>
      <c r="AE120" s="479"/>
      <c r="AF120" s="479"/>
      <c r="AG120" s="479"/>
      <c r="AH120" s="479"/>
      <c r="AI120" s="479"/>
      <c r="AJ120" s="479"/>
      <c r="AK120" s="479"/>
      <c r="AL120" s="479"/>
      <c r="AM120" s="479"/>
      <c r="AN120" s="479"/>
      <c r="AO120" s="479"/>
      <c r="AP120" s="479"/>
      <c r="AQ120" s="479"/>
      <c r="AR120" s="479"/>
      <c r="AS120" s="479"/>
      <c r="AT120" s="479"/>
      <c r="AU120" s="479"/>
      <c r="AV120" s="479"/>
      <c r="AW120" s="479"/>
    </row>
    <row r="121" spans="1:49" s="480" customFormat="1" x14ac:dyDescent="0.25">
      <c r="A121" s="297" t="s">
        <v>4000</v>
      </c>
      <c r="B121" s="290" t="s">
        <v>4109</v>
      </c>
      <c r="C121" s="290" t="s">
        <v>467</v>
      </c>
      <c r="D121" s="290">
        <v>232430</v>
      </c>
      <c r="E121" s="291" t="s">
        <v>3995</v>
      </c>
      <c r="F121" s="290" t="s">
        <v>3996</v>
      </c>
      <c r="G121" s="292">
        <v>221500010424924</v>
      </c>
      <c r="H121" s="293" t="s">
        <v>3997</v>
      </c>
      <c r="I121" s="294" t="s">
        <v>3998</v>
      </c>
      <c r="J121" s="298">
        <v>210000100007122</v>
      </c>
      <c r="K121" s="294" t="s">
        <v>3997</v>
      </c>
      <c r="L121" s="294"/>
      <c r="M121" s="296"/>
      <c r="N121" s="477"/>
      <c r="O121" s="479"/>
      <c r="P121" s="479"/>
      <c r="Q121" s="479"/>
      <c r="R121" s="479"/>
      <c r="S121" s="479"/>
      <c r="T121" s="479"/>
      <c r="U121" s="479"/>
      <c r="V121" s="479"/>
      <c r="W121" s="479"/>
      <c r="X121" s="479"/>
      <c r="Y121" s="479"/>
      <c r="Z121" s="479"/>
      <c r="AA121" s="479"/>
      <c r="AB121" s="479"/>
      <c r="AC121" s="479"/>
      <c r="AD121" s="479"/>
      <c r="AE121" s="479"/>
      <c r="AF121" s="479"/>
      <c r="AG121" s="479"/>
      <c r="AH121" s="479"/>
      <c r="AI121" s="479"/>
      <c r="AJ121" s="479"/>
      <c r="AK121" s="479"/>
      <c r="AL121" s="479"/>
      <c r="AM121" s="479"/>
      <c r="AN121" s="479"/>
      <c r="AO121" s="479"/>
      <c r="AP121" s="479"/>
      <c r="AQ121" s="479"/>
      <c r="AR121" s="479"/>
      <c r="AS121" s="479"/>
      <c r="AT121" s="479"/>
      <c r="AU121" s="479"/>
      <c r="AV121" s="479"/>
      <c r="AW121" s="479"/>
    </row>
    <row r="122" spans="1:49" s="480" customFormat="1" x14ac:dyDescent="0.25">
      <c r="A122" s="297" t="s">
        <v>4000</v>
      </c>
      <c r="B122" s="290" t="s">
        <v>4110</v>
      </c>
      <c r="C122" s="290" t="s">
        <v>499</v>
      </c>
      <c r="D122" s="290">
        <v>103565</v>
      </c>
      <c r="E122" s="291" t="s">
        <v>3995</v>
      </c>
      <c r="F122" s="290" t="s">
        <v>3996</v>
      </c>
      <c r="G122" s="292">
        <v>221500010424926</v>
      </c>
      <c r="H122" s="293" t="s">
        <v>3997</v>
      </c>
      <c r="I122" s="294" t="s">
        <v>3998</v>
      </c>
      <c r="J122" s="298">
        <v>210000100007122</v>
      </c>
      <c r="K122" s="294" t="s">
        <v>3997</v>
      </c>
      <c r="L122" s="294"/>
      <c r="M122" s="296"/>
      <c r="N122" s="477"/>
      <c r="O122" s="479"/>
      <c r="P122" s="479"/>
      <c r="Q122" s="479"/>
      <c r="R122" s="479"/>
      <c r="S122" s="479"/>
      <c r="T122" s="479"/>
      <c r="U122" s="479"/>
      <c r="V122" s="479"/>
      <c r="W122" s="479"/>
      <c r="X122" s="479"/>
      <c r="Y122" s="479"/>
      <c r="Z122" s="479"/>
      <c r="AA122" s="479"/>
      <c r="AB122" s="479"/>
      <c r="AC122" s="479"/>
      <c r="AD122" s="479"/>
      <c r="AE122" s="479"/>
      <c r="AF122" s="479"/>
      <c r="AG122" s="479"/>
      <c r="AH122" s="479"/>
      <c r="AI122" s="479"/>
      <c r="AJ122" s="479"/>
      <c r="AK122" s="479"/>
      <c r="AL122" s="479"/>
      <c r="AM122" s="479"/>
      <c r="AN122" s="479"/>
      <c r="AO122" s="479"/>
      <c r="AP122" s="479"/>
      <c r="AQ122" s="479"/>
      <c r="AR122" s="479"/>
      <c r="AS122" s="479"/>
      <c r="AT122" s="479"/>
      <c r="AU122" s="479"/>
      <c r="AV122" s="479"/>
      <c r="AW122" s="479"/>
    </row>
    <row r="123" spans="1:49" s="480" customFormat="1" x14ac:dyDescent="0.25">
      <c r="A123" s="297" t="s">
        <v>4000</v>
      </c>
      <c r="B123" s="290" t="s">
        <v>4111</v>
      </c>
      <c r="C123" s="290" t="s">
        <v>499</v>
      </c>
      <c r="D123" s="290">
        <v>52317</v>
      </c>
      <c r="E123" s="291" t="s">
        <v>3995</v>
      </c>
      <c r="F123" s="290" t="s">
        <v>3996</v>
      </c>
      <c r="G123" s="292">
        <v>221500010424928</v>
      </c>
      <c r="H123" s="293" t="s">
        <v>3997</v>
      </c>
      <c r="I123" s="294" t="s">
        <v>3998</v>
      </c>
      <c r="J123" s="298">
        <v>210000100007122</v>
      </c>
      <c r="K123" s="294" t="s">
        <v>3997</v>
      </c>
      <c r="L123" s="294"/>
      <c r="M123" s="296"/>
      <c r="N123" s="477"/>
      <c r="O123" s="479"/>
      <c r="P123" s="479"/>
      <c r="Q123" s="479"/>
      <c r="R123" s="479"/>
      <c r="S123" s="479"/>
      <c r="T123" s="479"/>
      <c r="U123" s="479"/>
      <c r="V123" s="479"/>
      <c r="W123" s="479"/>
      <c r="X123" s="479"/>
      <c r="Y123" s="479"/>
      <c r="Z123" s="479"/>
      <c r="AA123" s="479"/>
      <c r="AB123" s="479"/>
      <c r="AC123" s="479"/>
      <c r="AD123" s="479"/>
      <c r="AE123" s="479"/>
      <c r="AF123" s="479"/>
      <c r="AG123" s="479"/>
      <c r="AH123" s="479"/>
      <c r="AI123" s="479"/>
      <c r="AJ123" s="479"/>
      <c r="AK123" s="479"/>
      <c r="AL123" s="479"/>
      <c r="AM123" s="479"/>
      <c r="AN123" s="479"/>
      <c r="AO123" s="479"/>
      <c r="AP123" s="479"/>
      <c r="AQ123" s="479"/>
      <c r="AR123" s="479"/>
      <c r="AS123" s="479"/>
      <c r="AT123" s="479"/>
      <c r="AU123" s="479"/>
      <c r="AV123" s="479"/>
      <c r="AW123" s="479"/>
    </row>
    <row r="124" spans="1:49" s="480" customFormat="1" x14ac:dyDescent="0.25">
      <c r="A124" s="297" t="s">
        <v>4000</v>
      </c>
      <c r="B124" s="290" t="s">
        <v>4112</v>
      </c>
      <c r="C124" s="290" t="s">
        <v>492</v>
      </c>
      <c r="D124" s="290">
        <v>108237</v>
      </c>
      <c r="E124" s="291" t="s">
        <v>3995</v>
      </c>
      <c r="F124" s="290" t="s">
        <v>3996</v>
      </c>
      <c r="G124" s="292">
        <v>221500010424921</v>
      </c>
      <c r="H124" s="293" t="s">
        <v>3997</v>
      </c>
      <c r="I124" s="294" t="s">
        <v>3998</v>
      </c>
      <c r="J124" s="298">
        <v>210000100007122</v>
      </c>
      <c r="K124" s="294" t="s">
        <v>3997</v>
      </c>
      <c r="L124" s="294"/>
      <c r="M124" s="296"/>
      <c r="N124" s="477"/>
      <c r="O124" s="479"/>
      <c r="P124" s="479"/>
      <c r="Q124" s="479"/>
      <c r="R124" s="479"/>
      <c r="S124" s="479"/>
      <c r="T124" s="479"/>
      <c r="U124" s="479"/>
      <c r="V124" s="479"/>
      <c r="W124" s="479"/>
      <c r="X124" s="479"/>
      <c r="Y124" s="479"/>
      <c r="Z124" s="479"/>
      <c r="AA124" s="479"/>
      <c r="AB124" s="479"/>
      <c r="AC124" s="479"/>
      <c r="AD124" s="479"/>
      <c r="AE124" s="479"/>
      <c r="AF124" s="479"/>
      <c r="AG124" s="479"/>
      <c r="AH124" s="479"/>
      <c r="AI124" s="479"/>
      <c r="AJ124" s="479"/>
      <c r="AK124" s="479"/>
      <c r="AL124" s="479"/>
      <c r="AM124" s="479"/>
      <c r="AN124" s="479"/>
      <c r="AO124" s="479"/>
      <c r="AP124" s="479"/>
      <c r="AQ124" s="479"/>
      <c r="AR124" s="479"/>
      <c r="AS124" s="479"/>
      <c r="AT124" s="479"/>
      <c r="AU124" s="479"/>
      <c r="AV124" s="479"/>
      <c r="AW124" s="479"/>
    </row>
    <row r="125" spans="1:49" s="480" customFormat="1" x14ac:dyDescent="0.25">
      <c r="A125" s="297" t="s">
        <v>4000</v>
      </c>
      <c r="B125" s="290" t="s">
        <v>4113</v>
      </c>
      <c r="C125" s="290" t="s">
        <v>478</v>
      </c>
      <c r="D125" s="290">
        <v>690114</v>
      </c>
      <c r="E125" s="291" t="s">
        <v>3995</v>
      </c>
      <c r="F125" s="290" t="s">
        <v>3996</v>
      </c>
      <c r="G125" s="292">
        <v>221500010424925</v>
      </c>
      <c r="H125" s="293" t="s">
        <v>3997</v>
      </c>
      <c r="I125" s="294" t="s">
        <v>3998</v>
      </c>
      <c r="J125" s="298">
        <v>210000100007122</v>
      </c>
      <c r="K125" s="294" t="s">
        <v>3997</v>
      </c>
      <c r="L125" s="294"/>
      <c r="M125" s="296"/>
      <c r="N125" s="477"/>
      <c r="O125" s="479"/>
      <c r="P125" s="479"/>
      <c r="Q125" s="479"/>
      <c r="R125" s="479"/>
      <c r="S125" s="479"/>
      <c r="T125" s="479"/>
      <c r="U125" s="479"/>
      <c r="V125" s="479"/>
      <c r="W125" s="479"/>
      <c r="X125" s="479"/>
      <c r="Y125" s="479"/>
      <c r="Z125" s="479"/>
      <c r="AA125" s="479"/>
      <c r="AB125" s="479"/>
      <c r="AC125" s="479"/>
      <c r="AD125" s="479"/>
      <c r="AE125" s="479"/>
      <c r="AF125" s="479"/>
      <c r="AG125" s="479"/>
      <c r="AH125" s="479"/>
      <c r="AI125" s="479"/>
      <c r="AJ125" s="479"/>
      <c r="AK125" s="479"/>
      <c r="AL125" s="479"/>
      <c r="AM125" s="479"/>
      <c r="AN125" s="479"/>
      <c r="AO125" s="479"/>
      <c r="AP125" s="479"/>
      <c r="AQ125" s="479"/>
      <c r="AR125" s="479"/>
      <c r="AS125" s="479"/>
      <c r="AT125" s="479"/>
      <c r="AU125" s="479"/>
      <c r="AV125" s="479"/>
      <c r="AW125" s="479"/>
    </row>
    <row r="126" spans="1:49" s="480" customFormat="1" x14ac:dyDescent="0.25">
      <c r="A126" s="297" t="s">
        <v>4000</v>
      </c>
      <c r="B126" s="290" t="s">
        <v>4114</v>
      </c>
      <c r="C126" s="290" t="s">
        <v>492</v>
      </c>
      <c r="D126" s="290">
        <v>15781</v>
      </c>
      <c r="E126" s="291" t="s">
        <v>3995</v>
      </c>
      <c r="F126" s="290" t="s">
        <v>3996</v>
      </c>
      <c r="G126" s="292">
        <v>221500010424931</v>
      </c>
      <c r="H126" s="293" t="s">
        <v>3997</v>
      </c>
      <c r="I126" s="294" t="s">
        <v>3998</v>
      </c>
      <c r="J126" s="298">
        <v>210000100007122</v>
      </c>
      <c r="K126" s="294" t="s">
        <v>3997</v>
      </c>
      <c r="L126" s="294"/>
      <c r="M126" s="296"/>
      <c r="N126" s="477"/>
      <c r="O126" s="479"/>
      <c r="P126" s="479"/>
      <c r="Q126" s="479"/>
      <c r="R126" s="479"/>
      <c r="S126" s="479"/>
      <c r="T126" s="479"/>
      <c r="U126" s="479"/>
      <c r="V126" s="479"/>
      <c r="W126" s="479"/>
      <c r="X126" s="479"/>
      <c r="Y126" s="479"/>
      <c r="Z126" s="479"/>
      <c r="AA126" s="479"/>
      <c r="AB126" s="479"/>
      <c r="AC126" s="479"/>
      <c r="AD126" s="479"/>
      <c r="AE126" s="479"/>
      <c r="AF126" s="479"/>
      <c r="AG126" s="479"/>
      <c r="AH126" s="479"/>
      <c r="AI126" s="479"/>
      <c r="AJ126" s="479"/>
      <c r="AK126" s="479"/>
      <c r="AL126" s="479"/>
      <c r="AM126" s="479"/>
      <c r="AN126" s="479"/>
      <c r="AO126" s="479"/>
      <c r="AP126" s="479"/>
      <c r="AQ126" s="479"/>
      <c r="AR126" s="479"/>
      <c r="AS126" s="479"/>
      <c r="AT126" s="479"/>
      <c r="AU126" s="479"/>
      <c r="AV126" s="479"/>
      <c r="AW126" s="479"/>
    </row>
    <row r="127" spans="1:49" s="480" customFormat="1" x14ac:dyDescent="0.25">
      <c r="A127" s="297" t="s">
        <v>4000</v>
      </c>
      <c r="B127" s="290" t="s">
        <v>4352</v>
      </c>
      <c r="C127" s="290" t="s">
        <v>467</v>
      </c>
      <c r="D127" s="290">
        <v>24878</v>
      </c>
      <c r="E127" s="291" t="s">
        <v>3995</v>
      </c>
      <c r="F127" s="290" t="s">
        <v>3996</v>
      </c>
      <c r="G127" s="292">
        <v>221500010424936</v>
      </c>
      <c r="H127" s="293" t="s">
        <v>3997</v>
      </c>
      <c r="I127" s="294"/>
      <c r="J127" s="298"/>
      <c r="K127" s="294"/>
      <c r="L127" s="294"/>
      <c r="M127" s="296"/>
      <c r="N127" s="477"/>
      <c r="O127" s="479"/>
      <c r="P127" s="479"/>
      <c r="Q127" s="479"/>
      <c r="R127" s="479"/>
      <c r="S127" s="479"/>
      <c r="T127" s="479"/>
      <c r="U127" s="479"/>
      <c r="V127" s="479"/>
      <c r="W127" s="479"/>
      <c r="X127" s="479"/>
      <c r="Y127" s="479"/>
      <c r="Z127" s="479"/>
      <c r="AA127" s="479"/>
      <c r="AB127" s="479"/>
      <c r="AC127" s="479"/>
      <c r="AD127" s="479"/>
      <c r="AE127" s="479"/>
      <c r="AF127" s="479"/>
      <c r="AG127" s="479"/>
      <c r="AH127" s="479"/>
      <c r="AI127" s="479"/>
      <c r="AJ127" s="479"/>
      <c r="AK127" s="479"/>
      <c r="AL127" s="479"/>
      <c r="AM127" s="479"/>
      <c r="AN127" s="479"/>
      <c r="AO127" s="479"/>
      <c r="AP127" s="479"/>
      <c r="AQ127" s="479"/>
      <c r="AR127" s="479"/>
      <c r="AS127" s="479"/>
      <c r="AT127" s="479"/>
      <c r="AU127" s="479"/>
      <c r="AV127" s="479"/>
      <c r="AW127" s="479"/>
    </row>
    <row r="128" spans="1:49" s="480" customFormat="1" x14ac:dyDescent="0.25">
      <c r="A128" s="297" t="s">
        <v>4000</v>
      </c>
      <c r="B128" s="290" t="s">
        <v>4353</v>
      </c>
      <c r="C128" s="290" t="s">
        <v>467</v>
      </c>
      <c r="D128" s="290">
        <v>30965</v>
      </c>
      <c r="E128" s="291" t="s">
        <v>3995</v>
      </c>
      <c r="F128" s="290" t="s">
        <v>3996</v>
      </c>
      <c r="G128" s="292">
        <v>221500010424930</v>
      </c>
      <c r="H128" s="293" t="s">
        <v>3997</v>
      </c>
      <c r="I128" s="294"/>
      <c r="J128" s="298"/>
      <c r="K128" s="294"/>
      <c r="L128" s="294"/>
      <c r="M128" s="296"/>
      <c r="N128" s="477"/>
      <c r="O128" s="479"/>
      <c r="P128" s="479"/>
      <c r="Q128" s="479"/>
      <c r="R128" s="479"/>
      <c r="S128" s="479"/>
      <c r="T128" s="479"/>
      <c r="U128" s="479"/>
      <c r="V128" s="479"/>
      <c r="W128" s="479"/>
      <c r="X128" s="479"/>
      <c r="Y128" s="479"/>
      <c r="Z128" s="479"/>
      <c r="AA128" s="479"/>
      <c r="AB128" s="479"/>
      <c r="AC128" s="479"/>
      <c r="AD128" s="479"/>
      <c r="AE128" s="479"/>
      <c r="AF128" s="479"/>
      <c r="AG128" s="479"/>
      <c r="AH128" s="479"/>
      <c r="AI128" s="479"/>
      <c r="AJ128" s="479"/>
      <c r="AK128" s="479"/>
      <c r="AL128" s="479"/>
      <c r="AM128" s="479"/>
      <c r="AN128" s="479"/>
      <c r="AO128" s="479"/>
      <c r="AP128" s="479"/>
      <c r="AQ128" s="479"/>
      <c r="AR128" s="479"/>
      <c r="AS128" s="479"/>
      <c r="AT128" s="479"/>
      <c r="AU128" s="479"/>
      <c r="AV128" s="479"/>
      <c r="AW128" s="479"/>
    </row>
    <row r="129" spans="1:49" s="480" customFormat="1" x14ac:dyDescent="0.25">
      <c r="A129" s="297" t="s">
        <v>4000</v>
      </c>
      <c r="B129" s="290" t="s">
        <v>4354</v>
      </c>
      <c r="C129" s="290" t="s">
        <v>467</v>
      </c>
      <c r="D129" s="290">
        <v>37654</v>
      </c>
      <c r="E129" s="291" t="s">
        <v>3995</v>
      </c>
      <c r="F129" s="290" t="s">
        <v>3996</v>
      </c>
      <c r="G129" s="292">
        <v>221500010424933</v>
      </c>
      <c r="H129" s="293" t="s">
        <v>3997</v>
      </c>
      <c r="I129" s="294"/>
      <c r="J129" s="298"/>
      <c r="K129" s="294"/>
      <c r="L129" s="294"/>
      <c r="M129" s="296"/>
      <c r="N129" s="477"/>
      <c r="O129" s="479"/>
      <c r="P129" s="479"/>
      <c r="Q129" s="479"/>
      <c r="R129" s="479"/>
      <c r="S129" s="479"/>
      <c r="T129" s="479"/>
      <c r="U129" s="479"/>
      <c r="V129" s="479"/>
      <c r="W129" s="479"/>
      <c r="X129" s="479"/>
      <c r="Y129" s="479"/>
      <c r="Z129" s="479"/>
      <c r="AA129" s="479"/>
      <c r="AB129" s="479"/>
      <c r="AC129" s="479"/>
      <c r="AD129" s="479"/>
      <c r="AE129" s="479"/>
      <c r="AF129" s="479"/>
      <c r="AG129" s="479"/>
      <c r="AH129" s="479"/>
      <c r="AI129" s="479"/>
      <c r="AJ129" s="479"/>
      <c r="AK129" s="479"/>
      <c r="AL129" s="479"/>
      <c r="AM129" s="479"/>
      <c r="AN129" s="479"/>
      <c r="AO129" s="479"/>
      <c r="AP129" s="479"/>
      <c r="AQ129" s="479"/>
      <c r="AR129" s="479"/>
      <c r="AS129" s="479"/>
      <c r="AT129" s="479"/>
      <c r="AU129" s="479"/>
      <c r="AV129" s="479"/>
      <c r="AW129" s="479"/>
    </row>
    <row r="130" spans="1:49" s="480" customFormat="1" x14ac:dyDescent="0.25">
      <c r="A130" s="297" t="s">
        <v>4000</v>
      </c>
      <c r="B130" s="290" t="s">
        <v>4355</v>
      </c>
      <c r="C130" s="290" t="s">
        <v>467</v>
      </c>
      <c r="D130" s="290">
        <v>291355</v>
      </c>
      <c r="E130" s="291" t="s">
        <v>3995</v>
      </c>
      <c r="F130" s="290" t="s">
        <v>3996</v>
      </c>
      <c r="G130" s="292">
        <v>221500010425028</v>
      </c>
      <c r="H130" s="293" t="s">
        <v>3997</v>
      </c>
      <c r="I130" s="294"/>
      <c r="J130" s="298"/>
      <c r="K130" s="294"/>
      <c r="L130" s="294"/>
      <c r="M130" s="296"/>
      <c r="N130" s="477"/>
      <c r="O130" s="479"/>
      <c r="P130" s="479"/>
      <c r="Q130" s="479"/>
      <c r="R130" s="479"/>
      <c r="S130" s="479"/>
      <c r="T130" s="479"/>
      <c r="U130" s="479"/>
      <c r="V130" s="479"/>
      <c r="W130" s="479"/>
      <c r="X130" s="479"/>
      <c r="Y130" s="479"/>
      <c r="Z130" s="479"/>
      <c r="AA130" s="479"/>
      <c r="AB130" s="479"/>
      <c r="AC130" s="479"/>
      <c r="AD130" s="479"/>
      <c r="AE130" s="479"/>
      <c r="AF130" s="479"/>
      <c r="AG130" s="479"/>
      <c r="AH130" s="479"/>
      <c r="AI130" s="479"/>
      <c r="AJ130" s="479"/>
      <c r="AK130" s="479"/>
      <c r="AL130" s="479"/>
      <c r="AM130" s="479"/>
      <c r="AN130" s="479"/>
      <c r="AO130" s="479"/>
      <c r="AP130" s="479"/>
      <c r="AQ130" s="479"/>
      <c r="AR130" s="479"/>
      <c r="AS130" s="479"/>
      <c r="AT130" s="479"/>
      <c r="AU130" s="479"/>
      <c r="AV130" s="479"/>
      <c r="AW130" s="479"/>
    </row>
    <row r="131" spans="1:49" s="480" customFormat="1" x14ac:dyDescent="0.25">
      <c r="A131" s="297" t="s">
        <v>4000</v>
      </c>
      <c r="B131" s="290" t="s">
        <v>4356</v>
      </c>
      <c r="C131" s="290" t="s">
        <v>467</v>
      </c>
      <c r="D131" s="290">
        <v>25317</v>
      </c>
      <c r="E131" s="291" t="s">
        <v>3995</v>
      </c>
      <c r="F131" s="290" t="s">
        <v>3996</v>
      </c>
      <c r="G131" s="292">
        <v>221500010425026</v>
      </c>
      <c r="H131" s="293" t="s">
        <v>3997</v>
      </c>
      <c r="I131" s="294"/>
      <c r="J131" s="298"/>
      <c r="K131" s="294"/>
      <c r="L131" s="294"/>
      <c r="M131" s="296"/>
      <c r="N131" s="477"/>
      <c r="O131" s="479"/>
      <c r="P131" s="479"/>
      <c r="Q131" s="479"/>
      <c r="R131" s="479"/>
      <c r="S131" s="479"/>
      <c r="T131" s="479"/>
      <c r="U131" s="479"/>
      <c r="V131" s="479"/>
      <c r="W131" s="479"/>
      <c r="X131" s="479"/>
      <c r="Y131" s="479"/>
      <c r="Z131" s="479"/>
      <c r="AA131" s="479"/>
      <c r="AB131" s="479"/>
      <c r="AC131" s="479"/>
      <c r="AD131" s="479"/>
      <c r="AE131" s="479"/>
      <c r="AF131" s="479"/>
      <c r="AG131" s="479"/>
      <c r="AH131" s="479"/>
      <c r="AI131" s="479"/>
      <c r="AJ131" s="479"/>
      <c r="AK131" s="479"/>
      <c r="AL131" s="479"/>
      <c r="AM131" s="479"/>
      <c r="AN131" s="479"/>
      <c r="AO131" s="479"/>
      <c r="AP131" s="479"/>
      <c r="AQ131" s="479"/>
      <c r="AR131" s="479"/>
      <c r="AS131" s="479"/>
      <c r="AT131" s="479"/>
      <c r="AU131" s="479"/>
      <c r="AV131" s="479"/>
      <c r="AW131" s="479"/>
    </row>
    <row r="132" spans="1:49" s="480" customFormat="1" x14ac:dyDescent="0.25">
      <c r="A132" s="297" t="s">
        <v>4000</v>
      </c>
      <c r="B132" s="290" t="s">
        <v>4357</v>
      </c>
      <c r="C132" s="290" t="s">
        <v>492</v>
      </c>
      <c r="D132" s="290">
        <v>15708</v>
      </c>
      <c r="E132" s="291" t="s">
        <v>3995</v>
      </c>
      <c r="F132" s="290" t="s">
        <v>3996</v>
      </c>
      <c r="G132" s="292">
        <v>221500010424938</v>
      </c>
      <c r="H132" s="293" t="s">
        <v>3997</v>
      </c>
      <c r="I132" s="294"/>
      <c r="J132" s="298"/>
      <c r="K132" s="294"/>
      <c r="L132" s="294"/>
      <c r="M132" s="296"/>
      <c r="N132" s="477"/>
      <c r="O132" s="479"/>
      <c r="P132" s="479"/>
      <c r="Q132" s="479"/>
      <c r="R132" s="479"/>
      <c r="S132" s="479"/>
      <c r="T132" s="479"/>
      <c r="U132" s="479"/>
      <c r="V132" s="479"/>
      <c r="W132" s="479"/>
      <c r="X132" s="479"/>
      <c r="Y132" s="479"/>
      <c r="Z132" s="479"/>
      <c r="AA132" s="479"/>
      <c r="AB132" s="479"/>
      <c r="AC132" s="479"/>
      <c r="AD132" s="479"/>
      <c r="AE132" s="479"/>
      <c r="AF132" s="479"/>
      <c r="AG132" s="479"/>
      <c r="AH132" s="479"/>
      <c r="AI132" s="479"/>
      <c r="AJ132" s="479"/>
      <c r="AK132" s="479"/>
      <c r="AL132" s="479"/>
      <c r="AM132" s="479"/>
      <c r="AN132" s="479"/>
      <c r="AO132" s="479"/>
      <c r="AP132" s="479"/>
      <c r="AQ132" s="479"/>
      <c r="AR132" s="479"/>
      <c r="AS132" s="479"/>
      <c r="AT132" s="479"/>
      <c r="AU132" s="479"/>
      <c r="AV132" s="479"/>
      <c r="AW132" s="479"/>
    </row>
    <row r="133" spans="1:49" s="480" customFormat="1" x14ac:dyDescent="0.25">
      <c r="A133" s="297" t="s">
        <v>4000</v>
      </c>
      <c r="B133" s="290" t="s">
        <v>4358</v>
      </c>
      <c r="C133" s="290" t="s">
        <v>492</v>
      </c>
      <c r="D133" s="290">
        <v>104759</v>
      </c>
      <c r="E133" s="291" t="s">
        <v>3995</v>
      </c>
      <c r="F133" s="290" t="s">
        <v>3996</v>
      </c>
      <c r="G133" s="292">
        <v>221500010424898</v>
      </c>
      <c r="H133" s="293" t="s">
        <v>3997</v>
      </c>
      <c r="I133" s="294"/>
      <c r="J133" s="298"/>
      <c r="K133" s="294"/>
      <c r="L133" s="294"/>
      <c r="M133" s="296"/>
      <c r="N133" s="477"/>
      <c r="O133" s="479"/>
      <c r="P133" s="479"/>
      <c r="Q133" s="479"/>
      <c r="R133" s="479"/>
      <c r="S133" s="479"/>
      <c r="T133" s="479"/>
      <c r="U133" s="479"/>
      <c r="V133" s="479"/>
      <c r="W133" s="479"/>
      <c r="X133" s="479"/>
      <c r="Y133" s="479"/>
      <c r="Z133" s="479"/>
      <c r="AA133" s="479"/>
      <c r="AB133" s="479"/>
      <c r="AC133" s="479"/>
      <c r="AD133" s="479"/>
      <c r="AE133" s="479"/>
      <c r="AF133" s="479"/>
      <c r="AG133" s="479"/>
      <c r="AH133" s="479"/>
      <c r="AI133" s="479"/>
      <c r="AJ133" s="479"/>
      <c r="AK133" s="479"/>
      <c r="AL133" s="479"/>
      <c r="AM133" s="479"/>
      <c r="AN133" s="479"/>
      <c r="AO133" s="479"/>
      <c r="AP133" s="479"/>
      <c r="AQ133" s="479"/>
      <c r="AR133" s="479"/>
      <c r="AS133" s="479"/>
      <c r="AT133" s="479"/>
      <c r="AU133" s="479"/>
      <c r="AV133" s="479"/>
      <c r="AW133" s="479"/>
    </row>
    <row r="134" spans="1:49" s="480" customFormat="1" x14ac:dyDescent="0.25">
      <c r="A134" s="297" t="s">
        <v>4000</v>
      </c>
      <c r="B134" s="290" t="s">
        <v>4359</v>
      </c>
      <c r="C134" s="290" t="s">
        <v>492</v>
      </c>
      <c r="D134" s="290">
        <v>104739</v>
      </c>
      <c r="E134" s="291" t="s">
        <v>3995</v>
      </c>
      <c r="F134" s="290" t="s">
        <v>3996</v>
      </c>
      <c r="G134" s="292">
        <v>221500010424929</v>
      </c>
      <c r="H134" s="293" t="s">
        <v>3997</v>
      </c>
      <c r="I134" s="294"/>
      <c r="J134" s="298"/>
      <c r="K134" s="294"/>
      <c r="L134" s="294"/>
      <c r="M134" s="296"/>
      <c r="N134" s="477"/>
      <c r="O134" s="479"/>
      <c r="P134" s="479"/>
      <c r="Q134" s="479"/>
      <c r="R134" s="479"/>
      <c r="S134" s="479"/>
      <c r="T134" s="479"/>
      <c r="U134" s="479"/>
      <c r="V134" s="479"/>
      <c r="W134" s="479"/>
      <c r="X134" s="479"/>
      <c r="Y134" s="479"/>
      <c r="Z134" s="479"/>
      <c r="AA134" s="479"/>
      <c r="AB134" s="479"/>
      <c r="AC134" s="479"/>
      <c r="AD134" s="479"/>
      <c r="AE134" s="479"/>
      <c r="AF134" s="479"/>
      <c r="AG134" s="479"/>
      <c r="AH134" s="479"/>
      <c r="AI134" s="479"/>
      <c r="AJ134" s="479"/>
      <c r="AK134" s="479"/>
      <c r="AL134" s="479"/>
      <c r="AM134" s="479"/>
      <c r="AN134" s="479"/>
      <c r="AO134" s="479"/>
      <c r="AP134" s="479"/>
      <c r="AQ134" s="479"/>
      <c r="AR134" s="479"/>
      <c r="AS134" s="479"/>
      <c r="AT134" s="479"/>
      <c r="AU134" s="479"/>
      <c r="AV134" s="479"/>
      <c r="AW134" s="479"/>
    </row>
    <row r="135" spans="1:49" s="480" customFormat="1" x14ac:dyDescent="0.25">
      <c r="A135" s="297" t="s">
        <v>4000</v>
      </c>
      <c r="B135" s="290" t="s">
        <v>4360</v>
      </c>
      <c r="C135" s="290" t="s">
        <v>467</v>
      </c>
      <c r="D135" s="290">
        <v>292749</v>
      </c>
      <c r="E135" s="291" t="s">
        <v>3995</v>
      </c>
      <c r="F135" s="290" t="s">
        <v>3996</v>
      </c>
      <c r="G135" s="292">
        <v>221500010424942</v>
      </c>
      <c r="H135" s="293" t="s">
        <v>3997</v>
      </c>
      <c r="I135" s="294"/>
      <c r="J135" s="298"/>
      <c r="K135" s="294"/>
      <c r="L135" s="294"/>
      <c r="M135" s="296"/>
      <c r="N135" s="477"/>
      <c r="O135" s="479"/>
      <c r="P135" s="479"/>
      <c r="Q135" s="479"/>
      <c r="R135" s="479"/>
      <c r="S135" s="479"/>
      <c r="T135" s="479"/>
      <c r="U135" s="479"/>
      <c r="V135" s="479"/>
      <c r="W135" s="479"/>
      <c r="X135" s="479"/>
      <c r="Y135" s="479"/>
      <c r="Z135" s="479"/>
      <c r="AA135" s="479"/>
      <c r="AB135" s="479"/>
      <c r="AC135" s="479"/>
      <c r="AD135" s="479"/>
      <c r="AE135" s="479"/>
      <c r="AF135" s="479"/>
      <c r="AG135" s="479"/>
      <c r="AH135" s="479"/>
      <c r="AI135" s="479"/>
      <c r="AJ135" s="479"/>
      <c r="AK135" s="479"/>
      <c r="AL135" s="479"/>
      <c r="AM135" s="479"/>
      <c r="AN135" s="479"/>
      <c r="AO135" s="479"/>
      <c r="AP135" s="479"/>
      <c r="AQ135" s="479"/>
      <c r="AR135" s="479"/>
      <c r="AS135" s="479"/>
      <c r="AT135" s="479"/>
      <c r="AU135" s="479"/>
      <c r="AV135" s="479"/>
      <c r="AW135" s="479"/>
    </row>
    <row r="136" spans="1:49" s="480" customFormat="1" x14ac:dyDescent="0.25">
      <c r="A136" s="297" t="s">
        <v>4000</v>
      </c>
      <c r="B136" s="290" t="s">
        <v>4361</v>
      </c>
      <c r="C136" s="290" t="s">
        <v>492</v>
      </c>
      <c r="D136" s="290">
        <v>92458</v>
      </c>
      <c r="E136" s="291" t="s">
        <v>3995</v>
      </c>
      <c r="F136" s="290" t="s">
        <v>3996</v>
      </c>
      <c r="G136" s="292">
        <v>221500010424927</v>
      </c>
      <c r="H136" s="293" t="s">
        <v>3997</v>
      </c>
      <c r="I136" s="294"/>
      <c r="J136" s="298"/>
      <c r="K136" s="294"/>
      <c r="L136" s="294"/>
      <c r="M136" s="296"/>
      <c r="N136" s="477"/>
      <c r="O136" s="479"/>
      <c r="P136" s="479"/>
      <c r="Q136" s="479"/>
      <c r="R136" s="479"/>
      <c r="S136" s="479"/>
      <c r="T136" s="479"/>
      <c r="U136" s="479"/>
      <c r="V136" s="479"/>
      <c r="W136" s="479"/>
      <c r="X136" s="479"/>
      <c r="Y136" s="479"/>
      <c r="Z136" s="479"/>
      <c r="AA136" s="479"/>
      <c r="AB136" s="479"/>
      <c r="AC136" s="479"/>
      <c r="AD136" s="479"/>
      <c r="AE136" s="479"/>
      <c r="AF136" s="479"/>
      <c r="AG136" s="479"/>
      <c r="AH136" s="479"/>
      <c r="AI136" s="479"/>
      <c r="AJ136" s="479"/>
      <c r="AK136" s="479"/>
      <c r="AL136" s="479"/>
      <c r="AM136" s="479"/>
      <c r="AN136" s="479"/>
      <c r="AO136" s="479"/>
      <c r="AP136" s="479"/>
      <c r="AQ136" s="479"/>
      <c r="AR136" s="479"/>
      <c r="AS136" s="479"/>
      <c r="AT136" s="479"/>
      <c r="AU136" s="479"/>
      <c r="AV136" s="479"/>
      <c r="AW136" s="479"/>
    </row>
    <row r="137" spans="1:49" s="480" customFormat="1" x14ac:dyDescent="0.25">
      <c r="A137" s="297" t="s">
        <v>4000</v>
      </c>
      <c r="B137" s="290" t="s">
        <v>4362</v>
      </c>
      <c r="C137" s="290" t="s">
        <v>492</v>
      </c>
      <c r="D137" s="290">
        <v>110806</v>
      </c>
      <c r="E137" s="291" t="s">
        <v>3995</v>
      </c>
      <c r="F137" s="290" t="s">
        <v>3996</v>
      </c>
      <c r="G137" s="292">
        <v>221500010424935</v>
      </c>
      <c r="H137" s="293" t="s">
        <v>3997</v>
      </c>
      <c r="I137" s="294"/>
      <c r="J137" s="298"/>
      <c r="K137" s="294"/>
      <c r="L137" s="294"/>
      <c r="M137" s="296"/>
      <c r="N137" s="477"/>
      <c r="O137" s="479"/>
      <c r="P137" s="479"/>
      <c r="Q137" s="479"/>
      <c r="R137" s="479"/>
      <c r="S137" s="479"/>
      <c r="T137" s="479"/>
      <c r="U137" s="479"/>
      <c r="V137" s="479"/>
      <c r="W137" s="479"/>
      <c r="X137" s="479"/>
      <c r="Y137" s="479"/>
      <c r="Z137" s="479"/>
      <c r="AA137" s="479"/>
      <c r="AB137" s="479"/>
      <c r="AC137" s="479"/>
      <c r="AD137" s="479"/>
      <c r="AE137" s="479"/>
      <c r="AF137" s="479"/>
      <c r="AG137" s="479"/>
      <c r="AH137" s="479"/>
      <c r="AI137" s="479"/>
      <c r="AJ137" s="479"/>
      <c r="AK137" s="479"/>
      <c r="AL137" s="479"/>
      <c r="AM137" s="479"/>
      <c r="AN137" s="479"/>
      <c r="AO137" s="479"/>
      <c r="AP137" s="479"/>
      <c r="AQ137" s="479"/>
      <c r="AR137" s="479"/>
      <c r="AS137" s="479"/>
      <c r="AT137" s="479"/>
      <c r="AU137" s="479"/>
      <c r="AV137" s="479"/>
      <c r="AW137" s="479"/>
    </row>
    <row r="138" spans="1:49" s="480" customFormat="1" x14ac:dyDescent="0.25">
      <c r="A138" s="297" t="s">
        <v>4000</v>
      </c>
      <c r="B138" s="290" t="s">
        <v>4363</v>
      </c>
      <c r="C138" s="290" t="s">
        <v>467</v>
      </c>
      <c r="D138" s="290">
        <v>417095</v>
      </c>
      <c r="E138" s="291" t="s">
        <v>3995</v>
      </c>
      <c r="F138" s="290" t="s">
        <v>3996</v>
      </c>
      <c r="G138" s="292">
        <v>221500010424934</v>
      </c>
      <c r="H138" s="293" t="s">
        <v>3997</v>
      </c>
      <c r="I138" s="294"/>
      <c r="J138" s="298"/>
      <c r="K138" s="294"/>
      <c r="L138" s="294"/>
      <c r="M138" s="296"/>
      <c r="N138" s="477"/>
      <c r="O138" s="479"/>
      <c r="P138" s="479"/>
      <c r="Q138" s="479"/>
      <c r="R138" s="479"/>
      <c r="S138" s="479"/>
      <c r="T138" s="479"/>
      <c r="U138" s="479"/>
      <c r="V138" s="479"/>
      <c r="W138" s="479"/>
      <c r="X138" s="479"/>
      <c r="Y138" s="479"/>
      <c r="Z138" s="479"/>
      <c r="AA138" s="479"/>
      <c r="AB138" s="479"/>
      <c r="AC138" s="479"/>
      <c r="AD138" s="479"/>
      <c r="AE138" s="479"/>
      <c r="AF138" s="479"/>
      <c r="AG138" s="479"/>
      <c r="AH138" s="479"/>
      <c r="AI138" s="479"/>
      <c r="AJ138" s="479"/>
      <c r="AK138" s="479"/>
      <c r="AL138" s="479"/>
      <c r="AM138" s="479"/>
      <c r="AN138" s="479"/>
      <c r="AO138" s="479"/>
      <c r="AP138" s="479"/>
      <c r="AQ138" s="479"/>
      <c r="AR138" s="479"/>
      <c r="AS138" s="479"/>
      <c r="AT138" s="479"/>
      <c r="AU138" s="479"/>
      <c r="AV138" s="479"/>
      <c r="AW138" s="479"/>
    </row>
    <row r="139" spans="1:49" s="480" customFormat="1" x14ac:dyDescent="0.25">
      <c r="A139" s="297" t="s">
        <v>4000</v>
      </c>
      <c r="B139" s="290" t="s">
        <v>4364</v>
      </c>
      <c r="C139" s="290" t="s">
        <v>492</v>
      </c>
      <c r="D139" s="290">
        <v>111661</v>
      </c>
      <c r="E139" s="291" t="s">
        <v>3995</v>
      </c>
      <c r="F139" s="290" t="s">
        <v>3996</v>
      </c>
      <c r="G139" s="292">
        <v>221500010424937</v>
      </c>
      <c r="H139" s="293" t="s">
        <v>3997</v>
      </c>
      <c r="I139" s="294"/>
      <c r="J139" s="298"/>
      <c r="K139" s="294"/>
      <c r="L139" s="294"/>
      <c r="M139" s="296"/>
      <c r="N139" s="477"/>
      <c r="O139" s="479"/>
      <c r="P139" s="479"/>
      <c r="Q139" s="479"/>
      <c r="R139" s="479"/>
      <c r="S139" s="479"/>
      <c r="T139" s="479"/>
      <c r="U139" s="479"/>
      <c r="V139" s="479"/>
      <c r="W139" s="479"/>
      <c r="X139" s="479"/>
      <c r="Y139" s="479"/>
      <c r="Z139" s="479"/>
      <c r="AA139" s="479"/>
      <c r="AB139" s="479"/>
      <c r="AC139" s="479"/>
      <c r="AD139" s="479"/>
      <c r="AE139" s="479"/>
      <c r="AF139" s="479"/>
      <c r="AG139" s="479"/>
      <c r="AH139" s="479"/>
      <c r="AI139" s="479"/>
      <c r="AJ139" s="479"/>
      <c r="AK139" s="479"/>
      <c r="AL139" s="479"/>
      <c r="AM139" s="479"/>
      <c r="AN139" s="479"/>
      <c r="AO139" s="479"/>
      <c r="AP139" s="479"/>
      <c r="AQ139" s="479"/>
      <c r="AR139" s="479"/>
      <c r="AS139" s="479"/>
      <c r="AT139" s="479"/>
      <c r="AU139" s="479"/>
      <c r="AV139" s="479"/>
      <c r="AW139" s="479"/>
    </row>
    <row r="140" spans="1:49" s="480" customFormat="1" x14ac:dyDescent="0.25">
      <c r="A140" s="297" t="s">
        <v>4000</v>
      </c>
      <c r="B140" s="290" t="s">
        <v>4115</v>
      </c>
      <c r="C140" s="290" t="s">
        <v>492</v>
      </c>
      <c r="D140" s="290">
        <v>111847</v>
      </c>
      <c r="E140" s="291" t="s">
        <v>3995</v>
      </c>
      <c r="F140" s="290" t="s">
        <v>3996</v>
      </c>
      <c r="G140" s="292">
        <v>221400010441457</v>
      </c>
      <c r="H140" s="293" t="s">
        <v>3997</v>
      </c>
      <c r="I140" s="294" t="s">
        <v>3998</v>
      </c>
      <c r="J140" s="295">
        <v>220000100007831</v>
      </c>
      <c r="K140" s="294" t="s">
        <v>3997</v>
      </c>
      <c r="L140" s="294"/>
      <c r="M140" s="296"/>
      <c r="N140" s="477"/>
      <c r="O140" s="479"/>
      <c r="P140" s="479"/>
      <c r="Q140" s="479"/>
      <c r="R140" s="479"/>
      <c r="S140" s="479"/>
      <c r="T140" s="479"/>
      <c r="U140" s="479"/>
      <c r="V140" s="479"/>
      <c r="W140" s="479"/>
      <c r="X140" s="479"/>
      <c r="Y140" s="479"/>
      <c r="Z140" s="479"/>
      <c r="AA140" s="479"/>
      <c r="AB140" s="479"/>
      <c r="AC140" s="479"/>
      <c r="AD140" s="479"/>
      <c r="AE140" s="479"/>
      <c r="AF140" s="479"/>
      <c r="AG140" s="479"/>
      <c r="AH140" s="479"/>
      <c r="AI140" s="479"/>
      <c r="AJ140" s="479"/>
      <c r="AK140" s="479"/>
      <c r="AL140" s="479"/>
      <c r="AM140" s="479"/>
      <c r="AN140" s="479"/>
      <c r="AO140" s="479"/>
      <c r="AP140" s="479"/>
      <c r="AQ140" s="479"/>
      <c r="AR140" s="479"/>
      <c r="AS140" s="479"/>
      <c r="AT140" s="479"/>
      <c r="AU140" s="479"/>
      <c r="AV140" s="479"/>
      <c r="AW140" s="479"/>
    </row>
    <row r="141" spans="1:49" s="480" customFormat="1" x14ac:dyDescent="0.25">
      <c r="A141" s="297" t="s">
        <v>4000</v>
      </c>
      <c r="B141" s="290" t="s">
        <v>4116</v>
      </c>
      <c r="C141" s="290" t="s">
        <v>478</v>
      </c>
      <c r="D141" s="290">
        <v>345481</v>
      </c>
      <c r="E141" s="291" t="s">
        <v>3995</v>
      </c>
      <c r="F141" s="290" t="s">
        <v>3996</v>
      </c>
      <c r="G141" s="292">
        <v>221400010442347</v>
      </c>
      <c r="H141" s="293" t="s">
        <v>3997</v>
      </c>
      <c r="I141" s="294" t="s">
        <v>3998</v>
      </c>
      <c r="J141" s="295">
        <v>220000100007831</v>
      </c>
      <c r="K141" s="294" t="s">
        <v>3997</v>
      </c>
      <c r="L141" s="294"/>
      <c r="M141" s="296"/>
      <c r="N141" s="477"/>
      <c r="O141" s="479"/>
      <c r="P141" s="479"/>
      <c r="Q141" s="479"/>
      <c r="R141" s="479"/>
      <c r="S141" s="479"/>
      <c r="T141" s="479"/>
      <c r="U141" s="479"/>
      <c r="V141" s="479"/>
      <c r="W141" s="479"/>
      <c r="X141" s="479"/>
      <c r="Y141" s="479"/>
      <c r="Z141" s="479"/>
      <c r="AA141" s="479"/>
      <c r="AB141" s="479"/>
      <c r="AC141" s="479"/>
      <c r="AD141" s="479"/>
      <c r="AE141" s="479"/>
      <c r="AF141" s="479"/>
      <c r="AG141" s="479"/>
      <c r="AH141" s="479"/>
      <c r="AI141" s="479"/>
      <c r="AJ141" s="479"/>
      <c r="AK141" s="479"/>
      <c r="AL141" s="479"/>
      <c r="AM141" s="479"/>
      <c r="AN141" s="479"/>
      <c r="AO141" s="479"/>
      <c r="AP141" s="479"/>
      <c r="AQ141" s="479"/>
      <c r="AR141" s="479"/>
      <c r="AS141" s="479"/>
      <c r="AT141" s="479"/>
      <c r="AU141" s="479"/>
      <c r="AV141" s="479"/>
      <c r="AW141" s="479"/>
    </row>
    <row r="142" spans="1:49" s="480" customFormat="1" x14ac:dyDescent="0.25">
      <c r="A142" s="297" t="s">
        <v>4000</v>
      </c>
      <c r="B142" s="290" t="s">
        <v>4117</v>
      </c>
      <c r="C142" s="290" t="s">
        <v>492</v>
      </c>
      <c r="D142" s="290">
        <v>111276</v>
      </c>
      <c r="E142" s="291" t="s">
        <v>3995</v>
      </c>
      <c r="F142" s="290" t="s">
        <v>3996</v>
      </c>
      <c r="G142" s="292">
        <v>221400010442502</v>
      </c>
      <c r="H142" s="293" t="s">
        <v>3997</v>
      </c>
      <c r="I142" s="294" t="s">
        <v>3998</v>
      </c>
      <c r="J142" s="295">
        <v>220000100007831</v>
      </c>
      <c r="K142" s="294" t="s">
        <v>3997</v>
      </c>
      <c r="L142" s="294"/>
      <c r="M142" s="296"/>
      <c r="N142" s="477"/>
      <c r="O142" s="479"/>
      <c r="P142" s="479"/>
      <c r="Q142" s="479"/>
      <c r="R142" s="479"/>
      <c r="S142" s="479"/>
      <c r="T142" s="479"/>
      <c r="U142" s="479"/>
      <c r="V142" s="479"/>
      <c r="W142" s="479"/>
      <c r="X142" s="479"/>
      <c r="Y142" s="479"/>
      <c r="Z142" s="479"/>
      <c r="AA142" s="479"/>
      <c r="AB142" s="479"/>
      <c r="AC142" s="479"/>
      <c r="AD142" s="479"/>
      <c r="AE142" s="479"/>
      <c r="AF142" s="479"/>
      <c r="AG142" s="479"/>
      <c r="AH142" s="479"/>
      <c r="AI142" s="479"/>
      <c r="AJ142" s="479"/>
      <c r="AK142" s="479"/>
      <c r="AL142" s="479"/>
      <c r="AM142" s="479"/>
      <c r="AN142" s="479"/>
      <c r="AO142" s="479"/>
      <c r="AP142" s="479"/>
      <c r="AQ142" s="479"/>
      <c r="AR142" s="479"/>
      <c r="AS142" s="479"/>
      <c r="AT142" s="479"/>
      <c r="AU142" s="479"/>
      <c r="AV142" s="479"/>
      <c r="AW142" s="479"/>
    </row>
    <row r="143" spans="1:49" s="480" customFormat="1" x14ac:dyDescent="0.25">
      <c r="A143" s="297" t="s">
        <v>4000</v>
      </c>
      <c r="B143" s="290" t="s">
        <v>4118</v>
      </c>
      <c r="C143" s="290" t="s">
        <v>467</v>
      </c>
      <c r="D143" s="290">
        <v>390200</v>
      </c>
      <c r="E143" s="291" t="s">
        <v>3995</v>
      </c>
      <c r="F143" s="290" t="s">
        <v>3996</v>
      </c>
      <c r="G143" s="292">
        <v>221400010442048</v>
      </c>
      <c r="H143" s="293" t="s">
        <v>3997</v>
      </c>
      <c r="I143" s="294" t="s">
        <v>3998</v>
      </c>
      <c r="J143" s="295">
        <v>220000100007831</v>
      </c>
      <c r="K143" s="294" t="s">
        <v>3997</v>
      </c>
      <c r="L143" s="294"/>
      <c r="M143" s="296"/>
      <c r="N143" s="477"/>
      <c r="O143" s="479"/>
      <c r="P143" s="479"/>
      <c r="Q143" s="479"/>
      <c r="R143" s="479"/>
      <c r="S143" s="479"/>
      <c r="T143" s="479"/>
      <c r="U143" s="479"/>
      <c r="V143" s="479"/>
      <c r="W143" s="479"/>
      <c r="X143" s="479"/>
      <c r="Y143" s="479"/>
      <c r="Z143" s="479"/>
      <c r="AA143" s="479"/>
      <c r="AB143" s="479"/>
      <c r="AC143" s="479"/>
      <c r="AD143" s="479"/>
      <c r="AE143" s="479"/>
      <c r="AF143" s="479"/>
      <c r="AG143" s="479"/>
      <c r="AH143" s="479"/>
      <c r="AI143" s="479"/>
      <c r="AJ143" s="479"/>
      <c r="AK143" s="479"/>
      <c r="AL143" s="479"/>
      <c r="AM143" s="479"/>
      <c r="AN143" s="479"/>
      <c r="AO143" s="479"/>
      <c r="AP143" s="479"/>
      <c r="AQ143" s="479"/>
      <c r="AR143" s="479"/>
      <c r="AS143" s="479"/>
      <c r="AT143" s="479"/>
      <c r="AU143" s="479"/>
      <c r="AV143" s="479"/>
      <c r="AW143" s="479"/>
    </row>
    <row r="144" spans="1:49" s="480" customFormat="1" x14ac:dyDescent="0.25">
      <c r="A144" s="297" t="s">
        <v>4000</v>
      </c>
      <c r="B144" s="290" t="s">
        <v>4119</v>
      </c>
      <c r="C144" s="290" t="s">
        <v>492</v>
      </c>
      <c r="D144" s="290">
        <v>111771</v>
      </c>
      <c r="E144" s="291" t="s">
        <v>3995</v>
      </c>
      <c r="F144" s="290" t="s">
        <v>3996</v>
      </c>
      <c r="G144" s="292">
        <v>221400010441857</v>
      </c>
      <c r="H144" s="293" t="s">
        <v>3997</v>
      </c>
      <c r="I144" s="294" t="s">
        <v>3998</v>
      </c>
      <c r="J144" s="295">
        <v>220000100007831</v>
      </c>
      <c r="K144" s="294" t="s">
        <v>3997</v>
      </c>
      <c r="L144" s="294"/>
      <c r="M144" s="296"/>
      <c r="N144" s="477"/>
      <c r="O144" s="479"/>
      <c r="P144" s="479"/>
      <c r="Q144" s="479"/>
      <c r="R144" s="479"/>
      <c r="S144" s="479"/>
      <c r="T144" s="479"/>
      <c r="U144" s="479"/>
      <c r="V144" s="479"/>
      <c r="W144" s="479"/>
      <c r="X144" s="479"/>
      <c r="Y144" s="479"/>
      <c r="Z144" s="479"/>
      <c r="AA144" s="479"/>
      <c r="AB144" s="479"/>
      <c r="AC144" s="479"/>
      <c r="AD144" s="479"/>
      <c r="AE144" s="479"/>
      <c r="AF144" s="479"/>
      <c r="AG144" s="479"/>
      <c r="AH144" s="479"/>
      <c r="AI144" s="479"/>
      <c r="AJ144" s="479"/>
      <c r="AK144" s="479"/>
      <c r="AL144" s="479"/>
      <c r="AM144" s="479"/>
      <c r="AN144" s="479"/>
      <c r="AO144" s="479"/>
      <c r="AP144" s="479"/>
      <c r="AQ144" s="479"/>
      <c r="AR144" s="479"/>
      <c r="AS144" s="479"/>
      <c r="AT144" s="479"/>
      <c r="AU144" s="479"/>
      <c r="AV144" s="479"/>
      <c r="AW144" s="479"/>
    </row>
    <row r="145" spans="1:49" s="480" customFormat="1" x14ac:dyDescent="0.25">
      <c r="A145" s="297" t="s">
        <v>4000</v>
      </c>
      <c r="B145" s="290" t="s">
        <v>4120</v>
      </c>
      <c r="C145" s="290" t="s">
        <v>465</v>
      </c>
      <c r="D145" s="290">
        <v>2527714</v>
      </c>
      <c r="E145" s="291" t="s">
        <v>3995</v>
      </c>
      <c r="F145" s="290" t="s">
        <v>3996</v>
      </c>
      <c r="G145" s="292">
        <v>221400010443475</v>
      </c>
      <c r="H145" s="293" t="s">
        <v>3997</v>
      </c>
      <c r="I145" s="294" t="s">
        <v>3998</v>
      </c>
      <c r="J145" s="295">
        <v>220000100007814</v>
      </c>
      <c r="K145" s="294" t="s">
        <v>3997</v>
      </c>
      <c r="L145" s="294"/>
      <c r="M145" s="296"/>
      <c r="N145" s="477"/>
      <c r="O145" s="479"/>
      <c r="P145" s="479"/>
      <c r="Q145" s="479"/>
      <c r="R145" s="479"/>
      <c r="S145" s="479"/>
      <c r="T145" s="479"/>
      <c r="U145" s="479"/>
      <c r="V145" s="479"/>
      <c r="W145" s="479"/>
      <c r="X145" s="479"/>
      <c r="Y145" s="479"/>
      <c r="Z145" s="479"/>
      <c r="AA145" s="479"/>
      <c r="AB145" s="479"/>
      <c r="AC145" s="479"/>
      <c r="AD145" s="479"/>
      <c r="AE145" s="479"/>
      <c r="AF145" s="479"/>
      <c r="AG145" s="479"/>
      <c r="AH145" s="479"/>
      <c r="AI145" s="479"/>
      <c r="AJ145" s="479"/>
      <c r="AK145" s="479"/>
      <c r="AL145" s="479"/>
      <c r="AM145" s="479"/>
      <c r="AN145" s="479"/>
      <c r="AO145" s="479"/>
      <c r="AP145" s="479"/>
      <c r="AQ145" s="479"/>
      <c r="AR145" s="479"/>
      <c r="AS145" s="479"/>
      <c r="AT145" s="479"/>
      <c r="AU145" s="479"/>
      <c r="AV145" s="479"/>
      <c r="AW145" s="479"/>
    </row>
    <row r="146" spans="1:49" s="480" customFormat="1" x14ac:dyDescent="0.25">
      <c r="A146" s="297" t="s">
        <v>4000</v>
      </c>
      <c r="B146" s="290" t="s">
        <v>4121</v>
      </c>
      <c r="C146" s="290" t="s">
        <v>467</v>
      </c>
      <c r="D146" s="290">
        <v>419040</v>
      </c>
      <c r="E146" s="291" t="s">
        <v>3995</v>
      </c>
      <c r="F146" s="290" t="s">
        <v>3996</v>
      </c>
      <c r="G146" s="292">
        <v>221400010443801</v>
      </c>
      <c r="H146" s="293" t="s">
        <v>3997</v>
      </c>
      <c r="I146" s="294" t="s">
        <v>3998</v>
      </c>
      <c r="J146" s="295">
        <v>220000100007814</v>
      </c>
      <c r="K146" s="294" t="s">
        <v>3997</v>
      </c>
      <c r="L146" s="294"/>
      <c r="M146" s="296"/>
      <c r="N146" s="477"/>
      <c r="O146" s="479"/>
      <c r="P146" s="479"/>
      <c r="Q146" s="479"/>
      <c r="R146" s="479"/>
      <c r="S146" s="479"/>
      <c r="T146" s="479"/>
      <c r="U146" s="479"/>
      <c r="V146" s="479"/>
      <c r="W146" s="479"/>
      <c r="X146" s="479"/>
      <c r="Y146" s="479"/>
      <c r="Z146" s="479"/>
      <c r="AA146" s="479"/>
      <c r="AB146" s="479"/>
      <c r="AC146" s="479"/>
      <c r="AD146" s="479"/>
      <c r="AE146" s="479"/>
      <c r="AF146" s="479"/>
      <c r="AG146" s="479"/>
      <c r="AH146" s="479"/>
      <c r="AI146" s="479"/>
      <c r="AJ146" s="479"/>
      <c r="AK146" s="479"/>
      <c r="AL146" s="479"/>
      <c r="AM146" s="479"/>
      <c r="AN146" s="479"/>
      <c r="AO146" s="479"/>
      <c r="AP146" s="479"/>
      <c r="AQ146" s="479"/>
      <c r="AR146" s="479"/>
      <c r="AS146" s="479"/>
      <c r="AT146" s="479"/>
      <c r="AU146" s="479"/>
      <c r="AV146" s="479"/>
      <c r="AW146" s="479"/>
    </row>
    <row r="147" spans="1:49" s="480" customFormat="1" x14ac:dyDescent="0.25">
      <c r="A147" s="297" t="s">
        <v>4000</v>
      </c>
      <c r="B147" s="290" t="s">
        <v>4122</v>
      </c>
      <c r="C147" s="290" t="s">
        <v>467</v>
      </c>
      <c r="D147" s="290">
        <v>800153</v>
      </c>
      <c r="E147" s="291" t="s">
        <v>3995</v>
      </c>
      <c r="F147" s="290" t="s">
        <v>3996</v>
      </c>
      <c r="G147" s="292">
        <v>221400010441488</v>
      </c>
      <c r="H147" s="293" t="s">
        <v>3997</v>
      </c>
      <c r="I147" s="294" t="s">
        <v>3998</v>
      </c>
      <c r="J147" s="295">
        <v>220000100007814</v>
      </c>
      <c r="K147" s="294" t="s">
        <v>3997</v>
      </c>
      <c r="L147" s="294"/>
      <c r="M147" s="296"/>
      <c r="N147" s="477"/>
      <c r="O147" s="479"/>
      <c r="P147" s="479"/>
      <c r="Q147" s="479"/>
      <c r="R147" s="479"/>
      <c r="S147" s="479"/>
      <c r="T147" s="479"/>
      <c r="U147" s="479"/>
      <c r="V147" s="479"/>
      <c r="W147" s="479"/>
      <c r="X147" s="479"/>
      <c r="Y147" s="479"/>
      <c r="Z147" s="479"/>
      <c r="AA147" s="479"/>
      <c r="AB147" s="479"/>
      <c r="AC147" s="479"/>
      <c r="AD147" s="479"/>
      <c r="AE147" s="479"/>
      <c r="AF147" s="479"/>
      <c r="AG147" s="479"/>
      <c r="AH147" s="479"/>
      <c r="AI147" s="479"/>
      <c r="AJ147" s="479"/>
      <c r="AK147" s="479"/>
      <c r="AL147" s="479"/>
      <c r="AM147" s="479"/>
      <c r="AN147" s="479"/>
      <c r="AO147" s="479"/>
      <c r="AP147" s="479"/>
      <c r="AQ147" s="479"/>
      <c r="AR147" s="479"/>
      <c r="AS147" s="479"/>
      <c r="AT147" s="479"/>
      <c r="AU147" s="479"/>
      <c r="AV147" s="479"/>
      <c r="AW147" s="479"/>
    </row>
    <row r="148" spans="1:49" s="480" customFormat="1" x14ac:dyDescent="0.25">
      <c r="A148" s="297" t="s">
        <v>4000</v>
      </c>
      <c r="B148" s="290" t="s">
        <v>4123</v>
      </c>
      <c r="C148" s="290" t="s">
        <v>488</v>
      </c>
      <c r="D148" s="290">
        <v>235127</v>
      </c>
      <c r="E148" s="291" t="s">
        <v>3995</v>
      </c>
      <c r="F148" s="290" t="s">
        <v>3996</v>
      </c>
      <c r="G148" s="292">
        <v>221400010442546</v>
      </c>
      <c r="H148" s="293" t="s">
        <v>3997</v>
      </c>
      <c r="I148" s="294" t="s">
        <v>3998</v>
      </c>
      <c r="J148" s="295">
        <v>220000100007867</v>
      </c>
      <c r="K148" s="294" t="s">
        <v>3997</v>
      </c>
      <c r="L148" s="294"/>
      <c r="M148" s="296"/>
      <c r="N148" s="477"/>
      <c r="O148" s="479"/>
      <c r="P148" s="479"/>
      <c r="Q148" s="479"/>
      <c r="R148" s="479"/>
      <c r="S148" s="479"/>
      <c r="T148" s="479"/>
      <c r="U148" s="479"/>
      <c r="V148" s="479"/>
      <c r="W148" s="479"/>
      <c r="X148" s="479"/>
      <c r="Y148" s="479"/>
      <c r="Z148" s="479"/>
      <c r="AA148" s="479"/>
      <c r="AB148" s="479"/>
      <c r="AC148" s="479"/>
      <c r="AD148" s="479"/>
      <c r="AE148" s="479"/>
      <c r="AF148" s="479"/>
      <c r="AG148" s="479"/>
      <c r="AH148" s="479"/>
      <c r="AI148" s="479"/>
      <c r="AJ148" s="479"/>
      <c r="AK148" s="479"/>
      <c r="AL148" s="479"/>
      <c r="AM148" s="479"/>
      <c r="AN148" s="479"/>
      <c r="AO148" s="479"/>
      <c r="AP148" s="479"/>
      <c r="AQ148" s="479"/>
      <c r="AR148" s="479"/>
      <c r="AS148" s="479"/>
      <c r="AT148" s="479"/>
      <c r="AU148" s="479"/>
      <c r="AV148" s="479"/>
      <c r="AW148" s="479"/>
    </row>
    <row r="149" spans="1:49" s="480" customFormat="1" x14ac:dyDescent="0.25">
      <c r="A149" s="297" t="s">
        <v>4000</v>
      </c>
      <c r="B149" s="290" t="s">
        <v>4124</v>
      </c>
      <c r="C149" s="290" t="s">
        <v>464</v>
      </c>
      <c r="D149" s="290">
        <v>60115828</v>
      </c>
      <c r="E149" s="291" t="s">
        <v>3995</v>
      </c>
      <c r="F149" s="290" t="s">
        <v>3996</v>
      </c>
      <c r="G149" s="292">
        <v>221400010445357</v>
      </c>
      <c r="H149" s="293" t="s">
        <v>3997</v>
      </c>
      <c r="I149" s="294" t="s">
        <v>3998</v>
      </c>
      <c r="J149" s="295">
        <v>220000100007867</v>
      </c>
      <c r="K149" s="294" t="s">
        <v>3997</v>
      </c>
      <c r="L149" s="294"/>
      <c r="M149" s="296"/>
      <c r="N149" s="477"/>
      <c r="O149" s="479"/>
      <c r="P149" s="479"/>
      <c r="Q149" s="479"/>
      <c r="R149" s="479"/>
      <c r="S149" s="479"/>
      <c r="T149" s="479"/>
      <c r="U149" s="479"/>
      <c r="V149" s="479"/>
      <c r="W149" s="479"/>
      <c r="X149" s="479"/>
      <c r="Y149" s="479"/>
      <c r="Z149" s="479"/>
      <c r="AA149" s="479"/>
      <c r="AB149" s="479"/>
      <c r="AC149" s="479"/>
      <c r="AD149" s="479"/>
      <c r="AE149" s="479"/>
      <c r="AF149" s="479"/>
      <c r="AG149" s="479"/>
      <c r="AH149" s="479"/>
      <c r="AI149" s="479"/>
      <c r="AJ149" s="479"/>
      <c r="AK149" s="479"/>
      <c r="AL149" s="479"/>
      <c r="AM149" s="479"/>
      <c r="AN149" s="479"/>
      <c r="AO149" s="479"/>
      <c r="AP149" s="479"/>
      <c r="AQ149" s="479"/>
      <c r="AR149" s="479"/>
      <c r="AS149" s="479"/>
      <c r="AT149" s="479"/>
      <c r="AU149" s="479"/>
      <c r="AV149" s="479"/>
      <c r="AW149" s="479"/>
    </row>
    <row r="150" spans="1:49" s="480" customFormat="1" x14ac:dyDescent="0.25">
      <c r="A150" s="297" t="s">
        <v>4000</v>
      </c>
      <c r="B150" s="290" t="s">
        <v>4125</v>
      </c>
      <c r="C150" s="290" t="s">
        <v>492</v>
      </c>
      <c r="D150" s="290">
        <v>15746</v>
      </c>
      <c r="E150" s="291" t="s">
        <v>3995</v>
      </c>
      <c r="F150" s="290" t="s">
        <v>3996</v>
      </c>
      <c r="G150" s="292">
        <v>221400010441474</v>
      </c>
      <c r="H150" s="293" t="s">
        <v>3997</v>
      </c>
      <c r="I150" s="294" t="s">
        <v>3998</v>
      </c>
      <c r="J150" s="295">
        <v>220000100007867</v>
      </c>
      <c r="K150" s="294" t="s">
        <v>3997</v>
      </c>
      <c r="L150" s="294"/>
      <c r="M150" s="296"/>
      <c r="N150" s="477"/>
      <c r="O150" s="479"/>
      <c r="P150" s="479"/>
      <c r="Q150" s="479"/>
      <c r="R150" s="479"/>
      <c r="S150" s="479"/>
      <c r="T150" s="479"/>
      <c r="U150" s="479"/>
      <c r="V150" s="479"/>
      <c r="W150" s="479"/>
      <c r="X150" s="479"/>
      <c r="Y150" s="479"/>
      <c r="Z150" s="479"/>
      <c r="AA150" s="479"/>
      <c r="AB150" s="479"/>
      <c r="AC150" s="479"/>
      <c r="AD150" s="479"/>
      <c r="AE150" s="479"/>
      <c r="AF150" s="479"/>
      <c r="AG150" s="479"/>
      <c r="AH150" s="479"/>
      <c r="AI150" s="479"/>
      <c r="AJ150" s="479"/>
      <c r="AK150" s="479"/>
      <c r="AL150" s="479"/>
      <c r="AM150" s="479"/>
      <c r="AN150" s="479"/>
      <c r="AO150" s="479"/>
      <c r="AP150" s="479"/>
      <c r="AQ150" s="479"/>
      <c r="AR150" s="479"/>
      <c r="AS150" s="479"/>
      <c r="AT150" s="479"/>
      <c r="AU150" s="479"/>
      <c r="AV150" s="479"/>
      <c r="AW150" s="479"/>
    </row>
    <row r="151" spans="1:49" s="480" customFormat="1" x14ac:dyDescent="0.25">
      <c r="A151" s="297" t="s">
        <v>4000</v>
      </c>
      <c r="B151" s="290" t="s">
        <v>4126</v>
      </c>
      <c r="C151" s="290" t="s">
        <v>492</v>
      </c>
      <c r="D151" s="290">
        <v>110459</v>
      </c>
      <c r="E151" s="291" t="s">
        <v>3995</v>
      </c>
      <c r="F151" s="290" t="s">
        <v>3996</v>
      </c>
      <c r="G151" s="292">
        <v>221400010443711</v>
      </c>
      <c r="H151" s="293" t="s">
        <v>3997</v>
      </c>
      <c r="I151" s="294" t="s">
        <v>3998</v>
      </c>
      <c r="J151" s="295">
        <v>220000100007867</v>
      </c>
      <c r="K151" s="294" t="s">
        <v>3997</v>
      </c>
      <c r="L151" s="294"/>
      <c r="M151" s="296"/>
      <c r="N151" s="477"/>
      <c r="O151" s="479"/>
      <c r="P151" s="479"/>
      <c r="Q151" s="479"/>
      <c r="R151" s="479"/>
      <c r="S151" s="479"/>
      <c r="T151" s="479"/>
      <c r="U151" s="479"/>
      <c r="V151" s="479"/>
      <c r="W151" s="479"/>
      <c r="X151" s="479"/>
      <c r="Y151" s="479"/>
      <c r="Z151" s="479"/>
      <c r="AA151" s="479"/>
      <c r="AB151" s="479"/>
      <c r="AC151" s="479"/>
      <c r="AD151" s="479"/>
      <c r="AE151" s="479"/>
      <c r="AF151" s="479"/>
      <c r="AG151" s="479"/>
      <c r="AH151" s="479"/>
      <c r="AI151" s="479"/>
      <c r="AJ151" s="479"/>
      <c r="AK151" s="479"/>
      <c r="AL151" s="479"/>
      <c r="AM151" s="479"/>
      <c r="AN151" s="479"/>
      <c r="AO151" s="479"/>
      <c r="AP151" s="479"/>
      <c r="AQ151" s="479"/>
      <c r="AR151" s="479"/>
      <c r="AS151" s="479"/>
      <c r="AT151" s="479"/>
      <c r="AU151" s="479"/>
      <c r="AV151" s="479"/>
      <c r="AW151" s="479"/>
    </row>
    <row r="152" spans="1:49" s="480" customFormat="1" x14ac:dyDescent="0.25">
      <c r="A152" s="297" t="s">
        <v>4000</v>
      </c>
      <c r="B152" s="290" t="s">
        <v>4365</v>
      </c>
      <c r="C152" s="290" t="s">
        <v>492</v>
      </c>
      <c r="D152" s="290">
        <v>14222</v>
      </c>
      <c r="E152" s="291" t="s">
        <v>3995</v>
      </c>
      <c r="F152" s="290" t="s">
        <v>3996</v>
      </c>
      <c r="G152" s="292">
        <v>221400010443802</v>
      </c>
      <c r="H152" s="293" t="s">
        <v>3997</v>
      </c>
      <c r="I152" s="294"/>
      <c r="J152" s="298"/>
      <c r="K152" s="294"/>
      <c r="L152" s="294"/>
      <c r="M152" s="296"/>
      <c r="N152" s="477"/>
      <c r="O152" s="479"/>
      <c r="P152" s="479"/>
      <c r="Q152" s="479"/>
      <c r="R152" s="479"/>
      <c r="S152" s="479"/>
      <c r="T152" s="479"/>
      <c r="U152" s="479"/>
      <c r="V152" s="479"/>
      <c r="W152" s="479"/>
      <c r="X152" s="479"/>
      <c r="Y152" s="479"/>
      <c r="Z152" s="479"/>
      <c r="AA152" s="479"/>
      <c r="AB152" s="479"/>
      <c r="AC152" s="479"/>
      <c r="AD152" s="479"/>
      <c r="AE152" s="479"/>
      <c r="AF152" s="479"/>
      <c r="AG152" s="479"/>
      <c r="AH152" s="479"/>
      <c r="AI152" s="479"/>
      <c r="AJ152" s="479"/>
      <c r="AK152" s="479"/>
      <c r="AL152" s="479"/>
      <c r="AM152" s="479"/>
      <c r="AN152" s="479"/>
      <c r="AO152" s="479"/>
      <c r="AP152" s="479"/>
      <c r="AQ152" s="479"/>
      <c r="AR152" s="479"/>
      <c r="AS152" s="479"/>
      <c r="AT152" s="479"/>
      <c r="AU152" s="479"/>
      <c r="AV152" s="479"/>
      <c r="AW152" s="479"/>
    </row>
    <row r="153" spans="1:49" s="480" customFormat="1" x14ac:dyDescent="0.25">
      <c r="A153" s="297" t="s">
        <v>4000</v>
      </c>
      <c r="B153" s="290" t="s">
        <v>4366</v>
      </c>
      <c r="C153" s="290" t="s">
        <v>492</v>
      </c>
      <c r="D153" s="290">
        <v>111197</v>
      </c>
      <c r="E153" s="291" t="s">
        <v>3995</v>
      </c>
      <c r="F153" s="290" t="s">
        <v>3996</v>
      </c>
      <c r="G153" s="292">
        <v>221400010442923</v>
      </c>
      <c r="H153" s="293" t="s">
        <v>3997</v>
      </c>
      <c r="I153" s="294"/>
      <c r="J153" s="298"/>
      <c r="K153" s="294"/>
      <c r="L153" s="294"/>
      <c r="M153" s="296"/>
      <c r="N153" s="477"/>
      <c r="O153" s="479"/>
      <c r="P153" s="479"/>
      <c r="Q153" s="479"/>
      <c r="R153" s="479"/>
      <c r="S153" s="479"/>
      <c r="T153" s="479"/>
      <c r="U153" s="479"/>
      <c r="V153" s="479"/>
      <c r="W153" s="479"/>
      <c r="X153" s="479"/>
      <c r="Y153" s="479"/>
      <c r="Z153" s="479"/>
      <c r="AA153" s="479"/>
      <c r="AB153" s="479"/>
      <c r="AC153" s="479"/>
      <c r="AD153" s="479"/>
      <c r="AE153" s="479"/>
      <c r="AF153" s="479"/>
      <c r="AG153" s="479"/>
      <c r="AH153" s="479"/>
      <c r="AI153" s="479"/>
      <c r="AJ153" s="479"/>
      <c r="AK153" s="479"/>
      <c r="AL153" s="479"/>
      <c r="AM153" s="479"/>
      <c r="AN153" s="479"/>
      <c r="AO153" s="479"/>
      <c r="AP153" s="479"/>
      <c r="AQ153" s="479"/>
      <c r="AR153" s="479"/>
      <c r="AS153" s="479"/>
      <c r="AT153" s="479"/>
      <c r="AU153" s="479"/>
      <c r="AV153" s="479"/>
      <c r="AW153" s="479"/>
    </row>
    <row r="154" spans="1:49" s="480" customFormat="1" x14ac:dyDescent="0.25">
      <c r="A154" s="297" t="s">
        <v>4000</v>
      </c>
      <c r="B154" s="290" t="s">
        <v>4367</v>
      </c>
      <c r="C154" s="290" t="s">
        <v>492</v>
      </c>
      <c r="D154" s="290">
        <v>111234</v>
      </c>
      <c r="E154" s="291" t="s">
        <v>3995</v>
      </c>
      <c r="F154" s="290" t="s">
        <v>3996</v>
      </c>
      <c r="G154" s="292">
        <v>221400010441582</v>
      </c>
      <c r="H154" s="293" t="s">
        <v>3997</v>
      </c>
      <c r="I154" s="294"/>
      <c r="J154" s="298"/>
      <c r="K154" s="294"/>
      <c r="L154" s="294"/>
      <c r="M154" s="296"/>
      <c r="N154" s="477"/>
      <c r="O154" s="479"/>
      <c r="P154" s="479"/>
      <c r="Q154" s="479"/>
      <c r="R154" s="479"/>
      <c r="S154" s="479"/>
      <c r="T154" s="479"/>
      <c r="U154" s="479"/>
      <c r="V154" s="479"/>
      <c r="W154" s="479"/>
      <c r="X154" s="479"/>
      <c r="Y154" s="479"/>
      <c r="Z154" s="479"/>
      <c r="AA154" s="479"/>
      <c r="AB154" s="479"/>
      <c r="AC154" s="479"/>
      <c r="AD154" s="479"/>
      <c r="AE154" s="479"/>
      <c r="AF154" s="479"/>
      <c r="AG154" s="479"/>
      <c r="AH154" s="479"/>
      <c r="AI154" s="479"/>
      <c r="AJ154" s="479"/>
      <c r="AK154" s="479"/>
      <c r="AL154" s="479"/>
      <c r="AM154" s="479"/>
      <c r="AN154" s="479"/>
      <c r="AO154" s="479"/>
      <c r="AP154" s="479"/>
      <c r="AQ154" s="479"/>
      <c r="AR154" s="479"/>
      <c r="AS154" s="479"/>
      <c r="AT154" s="479"/>
      <c r="AU154" s="479"/>
      <c r="AV154" s="479"/>
      <c r="AW154" s="479"/>
    </row>
    <row r="155" spans="1:49" s="480" customFormat="1" x14ac:dyDescent="0.25">
      <c r="A155" s="297" t="s">
        <v>4000</v>
      </c>
      <c r="B155" s="290" t="s">
        <v>4368</v>
      </c>
      <c r="C155" s="290" t="s">
        <v>467</v>
      </c>
      <c r="D155" s="290">
        <v>385815</v>
      </c>
      <c r="E155" s="291" t="s">
        <v>3995</v>
      </c>
      <c r="F155" s="290" t="s">
        <v>3996</v>
      </c>
      <c r="G155" s="292">
        <v>221400010441811</v>
      </c>
      <c r="H155" s="293" t="s">
        <v>3997</v>
      </c>
      <c r="I155" s="294"/>
      <c r="J155" s="298"/>
      <c r="K155" s="294"/>
      <c r="L155" s="294"/>
      <c r="M155" s="296"/>
      <c r="N155" s="477"/>
      <c r="O155" s="479"/>
      <c r="P155" s="479"/>
      <c r="Q155" s="479"/>
      <c r="R155" s="479"/>
      <c r="S155" s="479"/>
      <c r="T155" s="479"/>
      <c r="U155" s="479"/>
      <c r="V155" s="479"/>
      <c r="W155" s="479"/>
      <c r="X155" s="479"/>
      <c r="Y155" s="479"/>
      <c r="Z155" s="479"/>
      <c r="AA155" s="479"/>
      <c r="AB155" s="479"/>
      <c r="AC155" s="479"/>
      <c r="AD155" s="479"/>
      <c r="AE155" s="479"/>
      <c r="AF155" s="479"/>
      <c r="AG155" s="479"/>
      <c r="AH155" s="479"/>
      <c r="AI155" s="479"/>
      <c r="AJ155" s="479"/>
      <c r="AK155" s="479"/>
      <c r="AL155" s="479"/>
      <c r="AM155" s="479"/>
      <c r="AN155" s="479"/>
      <c r="AO155" s="479"/>
      <c r="AP155" s="479"/>
      <c r="AQ155" s="479"/>
      <c r="AR155" s="479"/>
      <c r="AS155" s="479"/>
      <c r="AT155" s="479"/>
      <c r="AU155" s="479"/>
      <c r="AV155" s="479"/>
      <c r="AW155" s="479"/>
    </row>
    <row r="156" spans="1:49" s="480" customFormat="1" x14ac:dyDescent="0.25">
      <c r="A156" s="297" t="s">
        <v>4000</v>
      </c>
      <c r="B156" s="290" t="s">
        <v>4369</v>
      </c>
      <c r="C156" s="290" t="s">
        <v>467</v>
      </c>
      <c r="D156" s="290">
        <v>389840</v>
      </c>
      <c r="E156" s="291" t="s">
        <v>3995</v>
      </c>
      <c r="F156" s="290" t="s">
        <v>3996</v>
      </c>
      <c r="G156" s="292">
        <v>221400010443939</v>
      </c>
      <c r="H156" s="293" t="s">
        <v>3997</v>
      </c>
      <c r="I156" s="294"/>
      <c r="J156" s="298"/>
      <c r="K156" s="294"/>
      <c r="L156" s="294"/>
      <c r="M156" s="296"/>
      <c r="N156" s="477"/>
      <c r="O156" s="479"/>
      <c r="P156" s="479"/>
      <c r="Q156" s="479"/>
      <c r="R156" s="479"/>
      <c r="S156" s="479"/>
      <c r="T156" s="479"/>
      <c r="U156" s="479"/>
      <c r="V156" s="479"/>
      <c r="W156" s="479"/>
      <c r="X156" s="479"/>
      <c r="Y156" s="479"/>
      <c r="Z156" s="479"/>
      <c r="AA156" s="479"/>
      <c r="AB156" s="479"/>
      <c r="AC156" s="479"/>
      <c r="AD156" s="479"/>
      <c r="AE156" s="479"/>
      <c r="AF156" s="479"/>
      <c r="AG156" s="479"/>
      <c r="AH156" s="479"/>
      <c r="AI156" s="479"/>
      <c r="AJ156" s="479"/>
      <c r="AK156" s="479"/>
      <c r="AL156" s="479"/>
      <c r="AM156" s="479"/>
      <c r="AN156" s="479"/>
      <c r="AO156" s="479"/>
      <c r="AP156" s="479"/>
      <c r="AQ156" s="479"/>
      <c r="AR156" s="479"/>
      <c r="AS156" s="479"/>
      <c r="AT156" s="479"/>
      <c r="AU156" s="479"/>
      <c r="AV156" s="479"/>
      <c r="AW156" s="479"/>
    </row>
    <row r="157" spans="1:49" s="480" customFormat="1" x14ac:dyDescent="0.25">
      <c r="A157" s="297" t="s">
        <v>4000</v>
      </c>
      <c r="B157" s="290" t="s">
        <v>4370</v>
      </c>
      <c r="C157" s="290" t="s">
        <v>499</v>
      </c>
      <c r="D157" s="290">
        <v>111233</v>
      </c>
      <c r="E157" s="291" t="s">
        <v>3995</v>
      </c>
      <c r="F157" s="290" t="s">
        <v>3996</v>
      </c>
      <c r="G157" s="292">
        <v>221400010441971</v>
      </c>
      <c r="H157" s="293" t="s">
        <v>3997</v>
      </c>
      <c r="I157" s="294"/>
      <c r="J157" s="298"/>
      <c r="K157" s="294"/>
      <c r="L157" s="294"/>
      <c r="M157" s="296"/>
      <c r="N157" s="477"/>
      <c r="O157" s="479"/>
      <c r="P157" s="479"/>
      <c r="Q157" s="479"/>
      <c r="R157" s="479"/>
      <c r="S157" s="479"/>
      <c r="T157" s="479"/>
      <c r="U157" s="479"/>
      <c r="V157" s="479"/>
      <c r="W157" s="479"/>
      <c r="X157" s="479"/>
      <c r="Y157" s="479"/>
      <c r="Z157" s="479"/>
      <c r="AA157" s="479"/>
      <c r="AB157" s="479"/>
      <c r="AC157" s="479"/>
      <c r="AD157" s="479"/>
      <c r="AE157" s="479"/>
      <c r="AF157" s="479"/>
      <c r="AG157" s="479"/>
      <c r="AH157" s="479"/>
      <c r="AI157" s="479"/>
      <c r="AJ157" s="479"/>
      <c r="AK157" s="479"/>
      <c r="AL157" s="479"/>
      <c r="AM157" s="479"/>
      <c r="AN157" s="479"/>
      <c r="AO157" s="479"/>
      <c r="AP157" s="479"/>
      <c r="AQ157" s="479"/>
      <c r="AR157" s="479"/>
      <c r="AS157" s="479"/>
      <c r="AT157" s="479"/>
      <c r="AU157" s="479"/>
      <c r="AV157" s="479"/>
      <c r="AW157" s="479"/>
    </row>
    <row r="158" spans="1:49" s="480" customFormat="1" x14ac:dyDescent="0.25">
      <c r="A158" s="297" t="s">
        <v>3958</v>
      </c>
      <c r="B158" s="290" t="s">
        <v>4127</v>
      </c>
      <c r="C158" s="290" t="s">
        <v>492</v>
      </c>
      <c r="D158" s="290">
        <v>105329</v>
      </c>
      <c r="E158" s="291" t="s">
        <v>3995</v>
      </c>
      <c r="F158" s="290" t="s">
        <v>3996</v>
      </c>
      <c r="G158" s="292">
        <v>221500010461836</v>
      </c>
      <c r="H158" s="293" t="s">
        <v>3997</v>
      </c>
      <c r="I158" s="294" t="s">
        <v>3998</v>
      </c>
      <c r="J158" s="295">
        <v>210000100006835</v>
      </c>
      <c r="K158" s="294" t="s">
        <v>3997</v>
      </c>
      <c r="L158" s="294"/>
      <c r="M158" s="296"/>
      <c r="N158" s="477"/>
      <c r="O158" s="479"/>
      <c r="P158" s="479"/>
      <c r="Q158" s="479"/>
      <c r="R158" s="479"/>
      <c r="S158" s="479"/>
      <c r="T158" s="479"/>
      <c r="U158" s="479"/>
      <c r="V158" s="479"/>
      <c r="W158" s="479"/>
      <c r="X158" s="479"/>
      <c r="Y158" s="479"/>
      <c r="Z158" s="479"/>
      <c r="AA158" s="479"/>
      <c r="AB158" s="479"/>
      <c r="AC158" s="479"/>
      <c r="AD158" s="479"/>
      <c r="AE158" s="479"/>
      <c r="AF158" s="479"/>
      <c r="AG158" s="479"/>
      <c r="AH158" s="479"/>
      <c r="AI158" s="479"/>
      <c r="AJ158" s="479"/>
      <c r="AK158" s="479"/>
      <c r="AL158" s="479"/>
      <c r="AM158" s="479"/>
      <c r="AN158" s="479"/>
      <c r="AO158" s="479"/>
      <c r="AP158" s="479"/>
      <c r="AQ158" s="479"/>
      <c r="AR158" s="479"/>
      <c r="AS158" s="479"/>
      <c r="AT158" s="479"/>
      <c r="AU158" s="479"/>
      <c r="AV158" s="479"/>
      <c r="AW158" s="479"/>
    </row>
    <row r="159" spans="1:49" s="480" customFormat="1" x14ac:dyDescent="0.25">
      <c r="A159" s="297" t="s">
        <v>3958</v>
      </c>
      <c r="B159" s="290" t="s">
        <v>4128</v>
      </c>
      <c r="C159" s="290" t="s">
        <v>467</v>
      </c>
      <c r="D159" s="290">
        <v>416281</v>
      </c>
      <c r="E159" s="291" t="s">
        <v>3995</v>
      </c>
      <c r="F159" s="290" t="s">
        <v>3996</v>
      </c>
      <c r="G159" s="292">
        <v>221500010461833</v>
      </c>
      <c r="H159" s="293" t="s">
        <v>3997</v>
      </c>
      <c r="I159" s="294" t="s">
        <v>3998</v>
      </c>
      <c r="J159" s="295">
        <v>210000100006835</v>
      </c>
      <c r="K159" s="294" t="s">
        <v>3997</v>
      </c>
      <c r="L159" s="294"/>
      <c r="M159" s="296"/>
      <c r="N159" s="477"/>
      <c r="O159" s="479"/>
      <c r="P159" s="479"/>
      <c r="Q159" s="479"/>
      <c r="R159" s="479"/>
      <c r="S159" s="479"/>
      <c r="T159" s="479"/>
      <c r="U159" s="479"/>
      <c r="V159" s="479"/>
      <c r="W159" s="479"/>
      <c r="X159" s="479"/>
      <c r="Y159" s="479"/>
      <c r="Z159" s="479"/>
      <c r="AA159" s="479"/>
      <c r="AB159" s="479"/>
      <c r="AC159" s="479"/>
      <c r="AD159" s="479"/>
      <c r="AE159" s="479"/>
      <c r="AF159" s="479"/>
      <c r="AG159" s="479"/>
      <c r="AH159" s="479"/>
      <c r="AI159" s="479"/>
      <c r="AJ159" s="479"/>
      <c r="AK159" s="479"/>
      <c r="AL159" s="479"/>
      <c r="AM159" s="479"/>
      <c r="AN159" s="479"/>
      <c r="AO159" s="479"/>
      <c r="AP159" s="479"/>
      <c r="AQ159" s="479"/>
      <c r="AR159" s="479"/>
      <c r="AS159" s="479"/>
      <c r="AT159" s="479"/>
      <c r="AU159" s="479"/>
      <c r="AV159" s="479"/>
      <c r="AW159" s="479"/>
    </row>
    <row r="160" spans="1:49" s="480" customFormat="1" x14ac:dyDescent="0.25">
      <c r="A160" s="297" t="s">
        <v>3958</v>
      </c>
      <c r="B160" s="290" t="s">
        <v>4129</v>
      </c>
      <c r="C160" s="290" t="s">
        <v>492</v>
      </c>
      <c r="D160" s="290">
        <v>14245</v>
      </c>
      <c r="E160" s="291" t="s">
        <v>3995</v>
      </c>
      <c r="F160" s="290" t="s">
        <v>3996</v>
      </c>
      <c r="G160" s="292">
        <v>221500010461835</v>
      </c>
      <c r="H160" s="293" t="s">
        <v>3997</v>
      </c>
      <c r="I160" s="294" t="s">
        <v>3998</v>
      </c>
      <c r="J160" s="295">
        <v>210000100006835</v>
      </c>
      <c r="K160" s="294" t="s">
        <v>3997</v>
      </c>
      <c r="L160" s="294"/>
      <c r="M160" s="296"/>
      <c r="N160" s="477"/>
      <c r="O160" s="479"/>
      <c r="P160" s="479"/>
      <c r="Q160" s="479"/>
      <c r="R160" s="479"/>
      <c r="S160" s="479"/>
      <c r="T160" s="479"/>
      <c r="U160" s="479"/>
      <c r="V160" s="479"/>
      <c r="W160" s="479"/>
      <c r="X160" s="479"/>
      <c r="Y160" s="479"/>
      <c r="Z160" s="479"/>
      <c r="AA160" s="479"/>
      <c r="AB160" s="479"/>
      <c r="AC160" s="479"/>
      <c r="AD160" s="479"/>
      <c r="AE160" s="479"/>
      <c r="AF160" s="479"/>
      <c r="AG160" s="479"/>
      <c r="AH160" s="479"/>
      <c r="AI160" s="479"/>
      <c r="AJ160" s="479"/>
      <c r="AK160" s="479"/>
      <c r="AL160" s="479"/>
      <c r="AM160" s="479"/>
      <c r="AN160" s="479"/>
      <c r="AO160" s="479"/>
      <c r="AP160" s="479"/>
      <c r="AQ160" s="479"/>
      <c r="AR160" s="479"/>
      <c r="AS160" s="479"/>
      <c r="AT160" s="479"/>
      <c r="AU160" s="479"/>
      <c r="AV160" s="479"/>
      <c r="AW160" s="479"/>
    </row>
    <row r="161" spans="1:49" s="480" customFormat="1" x14ac:dyDescent="0.25">
      <c r="A161" s="297" t="s">
        <v>3958</v>
      </c>
      <c r="B161" s="290" t="s">
        <v>4130</v>
      </c>
      <c r="C161" s="290" t="s">
        <v>467</v>
      </c>
      <c r="D161" s="290">
        <v>396349</v>
      </c>
      <c r="E161" s="291" t="s">
        <v>3995</v>
      </c>
      <c r="F161" s="290" t="s">
        <v>3996</v>
      </c>
      <c r="G161" s="292">
        <v>221400010452467</v>
      </c>
      <c r="H161" s="293" t="s">
        <v>3997</v>
      </c>
      <c r="I161" s="294" t="s">
        <v>3998</v>
      </c>
      <c r="J161" s="295">
        <v>210000100006835</v>
      </c>
      <c r="K161" s="294" t="s">
        <v>3997</v>
      </c>
      <c r="L161" s="294"/>
      <c r="M161" s="296"/>
      <c r="N161" s="477"/>
      <c r="O161" s="479"/>
      <c r="P161" s="479"/>
      <c r="Q161" s="479"/>
      <c r="R161" s="479"/>
      <c r="S161" s="479"/>
      <c r="T161" s="479"/>
      <c r="U161" s="479"/>
      <c r="V161" s="479"/>
      <c r="W161" s="479"/>
      <c r="X161" s="479"/>
      <c r="Y161" s="479"/>
      <c r="Z161" s="479"/>
      <c r="AA161" s="479"/>
      <c r="AB161" s="479"/>
      <c r="AC161" s="479"/>
      <c r="AD161" s="479"/>
      <c r="AE161" s="479"/>
      <c r="AF161" s="479"/>
      <c r="AG161" s="479"/>
      <c r="AH161" s="479"/>
      <c r="AI161" s="479"/>
      <c r="AJ161" s="479"/>
      <c r="AK161" s="479"/>
      <c r="AL161" s="479"/>
      <c r="AM161" s="479"/>
      <c r="AN161" s="479"/>
      <c r="AO161" s="479"/>
      <c r="AP161" s="479"/>
      <c r="AQ161" s="479"/>
      <c r="AR161" s="479"/>
      <c r="AS161" s="479"/>
      <c r="AT161" s="479"/>
      <c r="AU161" s="479"/>
      <c r="AV161" s="479"/>
      <c r="AW161" s="479"/>
    </row>
    <row r="162" spans="1:49" s="480" customFormat="1" x14ac:dyDescent="0.25">
      <c r="A162" s="297" t="s">
        <v>3958</v>
      </c>
      <c r="B162" s="290" t="s">
        <v>4131</v>
      </c>
      <c r="C162" s="290" t="s">
        <v>467</v>
      </c>
      <c r="D162" s="290">
        <v>320016</v>
      </c>
      <c r="E162" s="291" t="s">
        <v>3995</v>
      </c>
      <c r="F162" s="290" t="s">
        <v>3996</v>
      </c>
      <c r="G162" s="292">
        <v>221500010461834</v>
      </c>
      <c r="H162" s="293" t="s">
        <v>3997</v>
      </c>
      <c r="I162" s="294" t="s">
        <v>3998</v>
      </c>
      <c r="J162" s="295">
        <v>210000100006835</v>
      </c>
      <c r="K162" s="294" t="s">
        <v>3997</v>
      </c>
      <c r="L162" s="294"/>
      <c r="M162" s="296"/>
      <c r="N162" s="477"/>
      <c r="O162" s="479"/>
      <c r="P162" s="479"/>
      <c r="Q162" s="479"/>
      <c r="R162" s="479"/>
      <c r="S162" s="479"/>
      <c r="T162" s="479"/>
      <c r="U162" s="479"/>
      <c r="V162" s="479"/>
      <c r="W162" s="479"/>
      <c r="X162" s="479"/>
      <c r="Y162" s="479"/>
      <c r="Z162" s="479"/>
      <c r="AA162" s="479"/>
      <c r="AB162" s="479"/>
      <c r="AC162" s="479"/>
      <c r="AD162" s="479"/>
      <c r="AE162" s="479"/>
      <c r="AF162" s="479"/>
      <c r="AG162" s="479"/>
      <c r="AH162" s="479"/>
      <c r="AI162" s="479"/>
      <c r="AJ162" s="479"/>
      <c r="AK162" s="479"/>
      <c r="AL162" s="479"/>
      <c r="AM162" s="479"/>
      <c r="AN162" s="479"/>
      <c r="AO162" s="479"/>
      <c r="AP162" s="479"/>
      <c r="AQ162" s="479"/>
      <c r="AR162" s="479"/>
      <c r="AS162" s="479"/>
      <c r="AT162" s="479"/>
      <c r="AU162" s="479"/>
      <c r="AV162" s="479"/>
      <c r="AW162" s="479"/>
    </row>
    <row r="163" spans="1:49" s="480" customFormat="1" x14ac:dyDescent="0.25">
      <c r="A163" s="297" t="s">
        <v>3958</v>
      </c>
      <c r="B163" s="290" t="s">
        <v>4132</v>
      </c>
      <c r="C163" s="290" t="s">
        <v>467</v>
      </c>
      <c r="D163" s="290">
        <v>295510</v>
      </c>
      <c r="E163" s="291" t="s">
        <v>3995</v>
      </c>
      <c r="F163" s="290" t="s">
        <v>3996</v>
      </c>
      <c r="G163" s="292">
        <v>221500010461837</v>
      </c>
      <c r="H163" s="293" t="s">
        <v>3997</v>
      </c>
      <c r="I163" s="294" t="s">
        <v>3998</v>
      </c>
      <c r="J163" s="295">
        <v>210000100006835</v>
      </c>
      <c r="K163" s="294" t="s">
        <v>3997</v>
      </c>
      <c r="L163" s="294"/>
      <c r="M163" s="296"/>
      <c r="N163" s="477"/>
      <c r="O163" s="479"/>
      <c r="P163" s="479"/>
      <c r="Q163" s="479"/>
      <c r="R163" s="479"/>
      <c r="S163" s="479"/>
      <c r="T163" s="479"/>
      <c r="U163" s="479"/>
      <c r="V163" s="479"/>
      <c r="W163" s="479"/>
      <c r="X163" s="479"/>
      <c r="Y163" s="479"/>
      <c r="Z163" s="479"/>
      <c r="AA163" s="479"/>
      <c r="AB163" s="479"/>
      <c r="AC163" s="479"/>
      <c r="AD163" s="479"/>
      <c r="AE163" s="479"/>
      <c r="AF163" s="479"/>
      <c r="AG163" s="479"/>
      <c r="AH163" s="479"/>
      <c r="AI163" s="479"/>
      <c r="AJ163" s="479"/>
      <c r="AK163" s="479"/>
      <c r="AL163" s="479"/>
      <c r="AM163" s="479"/>
      <c r="AN163" s="479"/>
      <c r="AO163" s="479"/>
      <c r="AP163" s="479"/>
      <c r="AQ163" s="479"/>
      <c r="AR163" s="479"/>
      <c r="AS163" s="479"/>
      <c r="AT163" s="479"/>
      <c r="AU163" s="479"/>
      <c r="AV163" s="479"/>
      <c r="AW163" s="479"/>
    </row>
    <row r="164" spans="1:49" s="480" customFormat="1" x14ac:dyDescent="0.25">
      <c r="A164" s="297" t="s">
        <v>3958</v>
      </c>
      <c r="B164" s="290" t="s">
        <v>4133</v>
      </c>
      <c r="C164" s="290" t="s">
        <v>492</v>
      </c>
      <c r="D164" s="290">
        <v>104650</v>
      </c>
      <c r="E164" s="291" t="s">
        <v>3995</v>
      </c>
      <c r="F164" s="290" t="s">
        <v>3996</v>
      </c>
      <c r="G164" s="292">
        <v>221400010443955</v>
      </c>
      <c r="H164" s="293" t="s">
        <v>3997</v>
      </c>
      <c r="I164" s="294" t="s">
        <v>3998</v>
      </c>
      <c r="J164" s="295">
        <v>220000100007823</v>
      </c>
      <c r="K164" s="294" t="s">
        <v>3997</v>
      </c>
      <c r="L164" s="294"/>
      <c r="M164" s="296"/>
      <c r="N164" s="477"/>
      <c r="O164" s="479"/>
      <c r="P164" s="479"/>
      <c r="Q164" s="479"/>
      <c r="R164" s="479"/>
      <c r="S164" s="479"/>
      <c r="T164" s="479"/>
      <c r="U164" s="479"/>
      <c r="V164" s="479"/>
      <c r="W164" s="479"/>
      <c r="X164" s="479"/>
      <c r="Y164" s="479"/>
      <c r="Z164" s="479"/>
      <c r="AA164" s="479"/>
      <c r="AB164" s="479"/>
      <c r="AC164" s="479"/>
      <c r="AD164" s="479"/>
      <c r="AE164" s="479"/>
      <c r="AF164" s="479"/>
      <c r="AG164" s="479"/>
      <c r="AH164" s="479"/>
      <c r="AI164" s="479"/>
      <c r="AJ164" s="479"/>
      <c r="AK164" s="479"/>
      <c r="AL164" s="479"/>
      <c r="AM164" s="479"/>
      <c r="AN164" s="479"/>
      <c r="AO164" s="479"/>
      <c r="AP164" s="479"/>
      <c r="AQ164" s="479"/>
      <c r="AR164" s="479"/>
      <c r="AS164" s="479"/>
      <c r="AT164" s="479"/>
      <c r="AU164" s="479"/>
      <c r="AV164" s="479"/>
      <c r="AW164" s="479"/>
    </row>
    <row r="165" spans="1:49" s="480" customFormat="1" x14ac:dyDescent="0.25">
      <c r="A165" s="297" t="s">
        <v>3958</v>
      </c>
      <c r="B165" s="290" t="s">
        <v>4134</v>
      </c>
      <c r="C165" s="290" t="s">
        <v>492</v>
      </c>
      <c r="D165" s="290">
        <v>111254</v>
      </c>
      <c r="E165" s="291" t="s">
        <v>3995</v>
      </c>
      <c r="F165" s="290" t="s">
        <v>3996</v>
      </c>
      <c r="G165" s="292">
        <v>221400010451996</v>
      </c>
      <c r="H165" s="293" t="s">
        <v>3997</v>
      </c>
      <c r="I165" s="294" t="s">
        <v>3998</v>
      </c>
      <c r="J165" s="295">
        <v>220000100007823</v>
      </c>
      <c r="K165" s="294" t="s">
        <v>3997</v>
      </c>
      <c r="L165" s="294"/>
      <c r="M165" s="296"/>
      <c r="N165" s="477"/>
      <c r="O165" s="479"/>
      <c r="P165" s="479"/>
      <c r="Q165" s="479"/>
      <c r="R165" s="479"/>
      <c r="S165" s="479"/>
      <c r="T165" s="479"/>
      <c r="U165" s="479"/>
      <c r="V165" s="479"/>
      <c r="W165" s="479"/>
      <c r="X165" s="479"/>
      <c r="Y165" s="479"/>
      <c r="Z165" s="479"/>
      <c r="AA165" s="479"/>
      <c r="AB165" s="479"/>
      <c r="AC165" s="479"/>
      <c r="AD165" s="479"/>
      <c r="AE165" s="479"/>
      <c r="AF165" s="479"/>
      <c r="AG165" s="479"/>
      <c r="AH165" s="479"/>
      <c r="AI165" s="479"/>
      <c r="AJ165" s="479"/>
      <c r="AK165" s="479"/>
      <c r="AL165" s="479"/>
      <c r="AM165" s="479"/>
      <c r="AN165" s="479"/>
      <c r="AO165" s="479"/>
      <c r="AP165" s="479"/>
      <c r="AQ165" s="479"/>
      <c r="AR165" s="479"/>
      <c r="AS165" s="479"/>
      <c r="AT165" s="479"/>
      <c r="AU165" s="479"/>
      <c r="AV165" s="479"/>
      <c r="AW165" s="479"/>
    </row>
    <row r="166" spans="1:49" s="480" customFormat="1" x14ac:dyDescent="0.25">
      <c r="A166" s="297" t="s">
        <v>3958</v>
      </c>
      <c r="B166" s="290" t="s">
        <v>4135</v>
      </c>
      <c r="C166" s="290" t="s">
        <v>492</v>
      </c>
      <c r="D166" s="290">
        <v>111819</v>
      </c>
      <c r="E166" s="291" t="s">
        <v>3995</v>
      </c>
      <c r="F166" s="290" t="s">
        <v>3996</v>
      </c>
      <c r="G166" s="292">
        <v>221400010453097</v>
      </c>
      <c r="H166" s="293" t="s">
        <v>3997</v>
      </c>
      <c r="I166" s="294" t="s">
        <v>3998</v>
      </c>
      <c r="J166" s="295">
        <v>220000100007823</v>
      </c>
      <c r="K166" s="294" t="s">
        <v>3997</v>
      </c>
      <c r="L166" s="294"/>
      <c r="M166" s="296"/>
      <c r="N166" s="477"/>
      <c r="O166" s="479"/>
      <c r="P166" s="479"/>
      <c r="Q166" s="479"/>
      <c r="R166" s="479"/>
      <c r="S166" s="479"/>
      <c r="T166" s="479"/>
      <c r="U166" s="479"/>
      <c r="V166" s="479"/>
      <c r="W166" s="479"/>
      <c r="X166" s="479"/>
      <c r="Y166" s="479"/>
      <c r="Z166" s="479"/>
      <c r="AA166" s="479"/>
      <c r="AB166" s="479"/>
      <c r="AC166" s="479"/>
      <c r="AD166" s="479"/>
      <c r="AE166" s="479"/>
      <c r="AF166" s="479"/>
      <c r="AG166" s="479"/>
      <c r="AH166" s="479"/>
      <c r="AI166" s="479"/>
      <c r="AJ166" s="479"/>
      <c r="AK166" s="479"/>
      <c r="AL166" s="479"/>
      <c r="AM166" s="479"/>
      <c r="AN166" s="479"/>
      <c r="AO166" s="479"/>
      <c r="AP166" s="479"/>
      <c r="AQ166" s="479"/>
      <c r="AR166" s="479"/>
      <c r="AS166" s="479"/>
      <c r="AT166" s="479"/>
      <c r="AU166" s="479"/>
      <c r="AV166" s="479"/>
      <c r="AW166" s="479"/>
    </row>
    <row r="167" spans="1:49" s="480" customFormat="1" x14ac:dyDescent="0.25">
      <c r="A167" s="297" t="s">
        <v>3958</v>
      </c>
      <c r="B167" s="290" t="s">
        <v>4136</v>
      </c>
      <c r="C167" s="290" t="s">
        <v>492</v>
      </c>
      <c r="D167" s="290">
        <v>15711</v>
      </c>
      <c r="E167" s="291" t="s">
        <v>3995</v>
      </c>
      <c r="F167" s="290" t="s">
        <v>3996</v>
      </c>
      <c r="G167" s="292">
        <v>221400010452559</v>
      </c>
      <c r="H167" s="293" t="s">
        <v>3997</v>
      </c>
      <c r="I167" s="294" t="s">
        <v>3998</v>
      </c>
      <c r="J167" s="295">
        <v>220000100007823</v>
      </c>
      <c r="K167" s="294" t="s">
        <v>3997</v>
      </c>
      <c r="L167" s="294"/>
      <c r="M167" s="296"/>
      <c r="N167" s="477"/>
      <c r="O167" s="479"/>
      <c r="P167" s="479"/>
      <c r="Q167" s="479"/>
      <c r="R167" s="479"/>
      <c r="S167" s="479"/>
      <c r="T167" s="479"/>
      <c r="U167" s="479"/>
      <c r="V167" s="479"/>
      <c r="W167" s="479"/>
      <c r="X167" s="479"/>
      <c r="Y167" s="479"/>
      <c r="Z167" s="479"/>
      <c r="AA167" s="479"/>
      <c r="AB167" s="479"/>
      <c r="AC167" s="479"/>
      <c r="AD167" s="479"/>
      <c r="AE167" s="479"/>
      <c r="AF167" s="479"/>
      <c r="AG167" s="479"/>
      <c r="AH167" s="479"/>
      <c r="AI167" s="479"/>
      <c r="AJ167" s="479"/>
      <c r="AK167" s="479"/>
      <c r="AL167" s="479"/>
      <c r="AM167" s="479"/>
      <c r="AN167" s="479"/>
      <c r="AO167" s="479"/>
      <c r="AP167" s="479"/>
      <c r="AQ167" s="479"/>
      <c r="AR167" s="479"/>
      <c r="AS167" s="479"/>
      <c r="AT167" s="479"/>
      <c r="AU167" s="479"/>
      <c r="AV167" s="479"/>
      <c r="AW167" s="479"/>
    </row>
    <row r="168" spans="1:49" s="480" customFormat="1" x14ac:dyDescent="0.25">
      <c r="A168" s="297" t="s">
        <v>3958</v>
      </c>
      <c r="B168" s="290" t="s">
        <v>4137</v>
      </c>
      <c r="C168" s="290" t="s">
        <v>467</v>
      </c>
      <c r="D168" s="290">
        <v>291352</v>
      </c>
      <c r="E168" s="291" t="s">
        <v>3995</v>
      </c>
      <c r="F168" s="290" t="s">
        <v>3996</v>
      </c>
      <c r="G168" s="292">
        <v>221400010452459</v>
      </c>
      <c r="H168" s="293" t="s">
        <v>3997</v>
      </c>
      <c r="I168" s="294" t="s">
        <v>3998</v>
      </c>
      <c r="J168" s="295">
        <v>220000100007823</v>
      </c>
      <c r="K168" s="294" t="s">
        <v>3997</v>
      </c>
      <c r="L168" s="294"/>
      <c r="M168" s="296"/>
      <c r="N168" s="477"/>
      <c r="O168" s="479"/>
      <c r="P168" s="479"/>
      <c r="Q168" s="479"/>
      <c r="R168" s="479"/>
      <c r="S168" s="479"/>
      <c r="T168" s="479"/>
      <c r="U168" s="479"/>
      <c r="V168" s="479"/>
      <c r="W168" s="479"/>
      <c r="X168" s="479"/>
      <c r="Y168" s="479"/>
      <c r="Z168" s="479"/>
      <c r="AA168" s="479"/>
      <c r="AB168" s="479"/>
      <c r="AC168" s="479"/>
      <c r="AD168" s="479"/>
      <c r="AE168" s="479"/>
      <c r="AF168" s="479"/>
      <c r="AG168" s="479"/>
      <c r="AH168" s="479"/>
      <c r="AI168" s="479"/>
      <c r="AJ168" s="479"/>
      <c r="AK168" s="479"/>
      <c r="AL168" s="479"/>
      <c r="AM168" s="479"/>
      <c r="AN168" s="479"/>
      <c r="AO168" s="479"/>
      <c r="AP168" s="479"/>
      <c r="AQ168" s="479"/>
      <c r="AR168" s="479"/>
      <c r="AS168" s="479"/>
      <c r="AT168" s="479"/>
      <c r="AU168" s="479"/>
      <c r="AV168" s="479"/>
      <c r="AW168" s="479"/>
    </row>
    <row r="169" spans="1:49" s="480" customFormat="1" x14ac:dyDescent="0.25">
      <c r="A169" s="297" t="s">
        <v>3958</v>
      </c>
      <c r="B169" s="290" t="s">
        <v>4138</v>
      </c>
      <c r="C169" s="290" t="s">
        <v>467</v>
      </c>
      <c r="D169" s="290">
        <v>316991</v>
      </c>
      <c r="E169" s="291" t="s">
        <v>3995</v>
      </c>
      <c r="F169" s="290" t="s">
        <v>3996</v>
      </c>
      <c r="G169" s="292">
        <v>221400010442203</v>
      </c>
      <c r="H169" s="293" t="s">
        <v>3997</v>
      </c>
      <c r="I169" s="294" t="s">
        <v>3998</v>
      </c>
      <c r="J169" s="295">
        <v>220000100007894</v>
      </c>
      <c r="K169" s="294" t="s">
        <v>3997</v>
      </c>
      <c r="L169" s="294"/>
      <c r="M169" s="296"/>
      <c r="N169" s="477"/>
      <c r="O169" s="479"/>
      <c r="P169" s="479"/>
      <c r="Q169" s="479"/>
      <c r="R169" s="479"/>
      <c r="S169" s="479"/>
      <c r="T169" s="479"/>
      <c r="U169" s="479"/>
      <c r="V169" s="479"/>
      <c r="W169" s="479"/>
      <c r="X169" s="479"/>
      <c r="Y169" s="479"/>
      <c r="Z169" s="479"/>
      <c r="AA169" s="479"/>
      <c r="AB169" s="479"/>
      <c r="AC169" s="479"/>
      <c r="AD169" s="479"/>
      <c r="AE169" s="479"/>
      <c r="AF169" s="479"/>
      <c r="AG169" s="479"/>
      <c r="AH169" s="479"/>
      <c r="AI169" s="479"/>
      <c r="AJ169" s="479"/>
      <c r="AK169" s="479"/>
      <c r="AL169" s="479"/>
      <c r="AM169" s="479"/>
      <c r="AN169" s="479"/>
      <c r="AO169" s="479"/>
      <c r="AP169" s="479"/>
      <c r="AQ169" s="479"/>
      <c r="AR169" s="479"/>
      <c r="AS169" s="479"/>
      <c r="AT169" s="479"/>
      <c r="AU169" s="479"/>
      <c r="AV169" s="479"/>
      <c r="AW169" s="479"/>
    </row>
    <row r="170" spans="1:49" s="480" customFormat="1" x14ac:dyDescent="0.25">
      <c r="A170" s="297" t="s">
        <v>3958</v>
      </c>
      <c r="B170" s="290" t="s">
        <v>4139</v>
      </c>
      <c r="C170" s="290" t="s">
        <v>467</v>
      </c>
      <c r="D170" s="290">
        <v>223216</v>
      </c>
      <c r="E170" s="291" t="s">
        <v>3995</v>
      </c>
      <c r="F170" s="290" t="s">
        <v>3996</v>
      </c>
      <c r="G170" s="292">
        <v>221400010441918</v>
      </c>
      <c r="H170" s="293" t="s">
        <v>3997</v>
      </c>
      <c r="I170" s="294" t="s">
        <v>3998</v>
      </c>
      <c r="J170" s="295">
        <v>220000100007894</v>
      </c>
      <c r="K170" s="294" t="s">
        <v>3997</v>
      </c>
      <c r="L170" s="294"/>
      <c r="M170" s="296"/>
      <c r="N170" s="477"/>
      <c r="O170" s="479"/>
      <c r="P170" s="479"/>
      <c r="Q170" s="479"/>
      <c r="R170" s="479"/>
      <c r="S170" s="479"/>
      <c r="T170" s="479"/>
      <c r="U170" s="479"/>
      <c r="V170" s="479"/>
      <c r="W170" s="479"/>
      <c r="X170" s="479"/>
      <c r="Y170" s="479"/>
      <c r="Z170" s="479"/>
      <c r="AA170" s="479"/>
      <c r="AB170" s="479"/>
      <c r="AC170" s="479"/>
      <c r="AD170" s="479"/>
      <c r="AE170" s="479"/>
      <c r="AF170" s="479"/>
      <c r="AG170" s="479"/>
      <c r="AH170" s="479"/>
      <c r="AI170" s="479"/>
      <c r="AJ170" s="479"/>
      <c r="AK170" s="479"/>
      <c r="AL170" s="479"/>
      <c r="AM170" s="479"/>
      <c r="AN170" s="479"/>
      <c r="AO170" s="479"/>
      <c r="AP170" s="479"/>
      <c r="AQ170" s="479"/>
      <c r="AR170" s="479"/>
      <c r="AS170" s="479"/>
      <c r="AT170" s="479"/>
      <c r="AU170" s="479"/>
      <c r="AV170" s="479"/>
      <c r="AW170" s="479"/>
    </row>
    <row r="171" spans="1:49" s="480" customFormat="1" x14ac:dyDescent="0.25">
      <c r="A171" s="297" t="s">
        <v>3958</v>
      </c>
      <c r="B171" s="290" t="s">
        <v>4140</v>
      </c>
      <c r="C171" s="290" t="s">
        <v>484</v>
      </c>
      <c r="D171" s="290">
        <v>574854</v>
      </c>
      <c r="E171" s="291" t="s">
        <v>3995</v>
      </c>
      <c r="F171" s="290" t="s">
        <v>3996</v>
      </c>
      <c r="G171" s="292">
        <v>221400010452087</v>
      </c>
      <c r="H171" s="293" t="s">
        <v>3997</v>
      </c>
      <c r="I171" s="294" t="s">
        <v>3998</v>
      </c>
      <c r="J171" s="295">
        <v>220000100007894</v>
      </c>
      <c r="K171" s="294" t="s">
        <v>3997</v>
      </c>
      <c r="L171" s="294"/>
      <c r="M171" s="296"/>
      <c r="N171" s="477"/>
      <c r="O171" s="479"/>
      <c r="P171" s="479"/>
      <c r="Q171" s="479"/>
      <c r="R171" s="479"/>
      <c r="S171" s="479"/>
      <c r="T171" s="479"/>
      <c r="U171" s="479"/>
      <c r="V171" s="479"/>
      <c r="W171" s="479"/>
      <c r="X171" s="479"/>
      <c r="Y171" s="479"/>
      <c r="Z171" s="479"/>
      <c r="AA171" s="479"/>
      <c r="AB171" s="479"/>
      <c r="AC171" s="479"/>
      <c r="AD171" s="479"/>
      <c r="AE171" s="479"/>
      <c r="AF171" s="479"/>
      <c r="AG171" s="479"/>
      <c r="AH171" s="479"/>
      <c r="AI171" s="479"/>
      <c r="AJ171" s="479"/>
      <c r="AK171" s="479"/>
      <c r="AL171" s="479"/>
      <c r="AM171" s="479"/>
      <c r="AN171" s="479"/>
      <c r="AO171" s="479"/>
      <c r="AP171" s="479"/>
      <c r="AQ171" s="479"/>
      <c r="AR171" s="479"/>
      <c r="AS171" s="479"/>
      <c r="AT171" s="479"/>
      <c r="AU171" s="479"/>
      <c r="AV171" s="479"/>
      <c r="AW171" s="479"/>
    </row>
    <row r="172" spans="1:49" s="480" customFormat="1" x14ac:dyDescent="0.25">
      <c r="A172" s="297" t="s">
        <v>3958</v>
      </c>
      <c r="B172" s="290" t="s">
        <v>4141</v>
      </c>
      <c r="C172" s="290" t="s">
        <v>467</v>
      </c>
      <c r="D172" s="290">
        <v>418122</v>
      </c>
      <c r="E172" s="291" t="s">
        <v>3995</v>
      </c>
      <c r="F172" s="290" t="s">
        <v>3996</v>
      </c>
      <c r="G172" s="292">
        <v>221400010452518</v>
      </c>
      <c r="H172" s="293" t="s">
        <v>3997</v>
      </c>
      <c r="I172" s="294" t="s">
        <v>3998</v>
      </c>
      <c r="J172" s="295">
        <v>220000100007894</v>
      </c>
      <c r="K172" s="294" t="s">
        <v>3997</v>
      </c>
      <c r="L172" s="294"/>
      <c r="M172" s="296"/>
      <c r="N172" s="477"/>
      <c r="O172" s="479"/>
      <c r="P172" s="479"/>
      <c r="Q172" s="479"/>
      <c r="R172" s="479"/>
      <c r="S172" s="479"/>
      <c r="T172" s="479"/>
      <c r="U172" s="479"/>
      <c r="V172" s="479"/>
      <c r="W172" s="479"/>
      <c r="X172" s="479"/>
      <c r="Y172" s="479"/>
      <c r="Z172" s="479"/>
      <c r="AA172" s="479"/>
      <c r="AB172" s="479"/>
      <c r="AC172" s="479"/>
      <c r="AD172" s="479"/>
      <c r="AE172" s="479"/>
      <c r="AF172" s="479"/>
      <c r="AG172" s="479"/>
      <c r="AH172" s="479"/>
      <c r="AI172" s="479"/>
      <c r="AJ172" s="479"/>
      <c r="AK172" s="479"/>
      <c r="AL172" s="479"/>
      <c r="AM172" s="479"/>
      <c r="AN172" s="479"/>
      <c r="AO172" s="479"/>
      <c r="AP172" s="479"/>
      <c r="AQ172" s="479"/>
      <c r="AR172" s="479"/>
      <c r="AS172" s="479"/>
      <c r="AT172" s="479"/>
      <c r="AU172" s="479"/>
      <c r="AV172" s="479"/>
      <c r="AW172" s="479"/>
    </row>
    <row r="173" spans="1:49" s="480" customFormat="1" x14ac:dyDescent="0.25">
      <c r="A173" s="297" t="s">
        <v>3958</v>
      </c>
      <c r="B173" s="290" t="s">
        <v>4142</v>
      </c>
      <c r="C173" s="290" t="s">
        <v>467</v>
      </c>
      <c r="D173" s="290">
        <v>390338</v>
      </c>
      <c r="E173" s="291" t="s">
        <v>3995</v>
      </c>
      <c r="F173" s="290" t="s">
        <v>3996</v>
      </c>
      <c r="G173" s="292">
        <v>221400010452000</v>
      </c>
      <c r="H173" s="293" t="s">
        <v>3997</v>
      </c>
      <c r="I173" s="294" t="s">
        <v>3998</v>
      </c>
      <c r="J173" s="295">
        <v>220000100007894</v>
      </c>
      <c r="K173" s="294" t="s">
        <v>3997</v>
      </c>
      <c r="L173" s="294"/>
      <c r="M173" s="296"/>
      <c r="N173" s="477"/>
      <c r="O173" s="479"/>
      <c r="P173" s="479"/>
      <c r="Q173" s="479"/>
      <c r="R173" s="479"/>
      <c r="S173" s="479"/>
      <c r="T173" s="479"/>
      <c r="U173" s="479"/>
      <c r="V173" s="479"/>
      <c r="W173" s="479"/>
      <c r="X173" s="479"/>
      <c r="Y173" s="479"/>
      <c r="Z173" s="479"/>
      <c r="AA173" s="479"/>
      <c r="AB173" s="479"/>
      <c r="AC173" s="479"/>
      <c r="AD173" s="479"/>
      <c r="AE173" s="479"/>
      <c r="AF173" s="479"/>
      <c r="AG173" s="479"/>
      <c r="AH173" s="479"/>
      <c r="AI173" s="479"/>
      <c r="AJ173" s="479"/>
      <c r="AK173" s="479"/>
      <c r="AL173" s="479"/>
      <c r="AM173" s="479"/>
      <c r="AN173" s="479"/>
      <c r="AO173" s="479"/>
      <c r="AP173" s="479"/>
      <c r="AQ173" s="479"/>
      <c r="AR173" s="479"/>
      <c r="AS173" s="479"/>
      <c r="AT173" s="479"/>
      <c r="AU173" s="479"/>
      <c r="AV173" s="479"/>
      <c r="AW173" s="479"/>
    </row>
    <row r="174" spans="1:49" s="480" customFormat="1" x14ac:dyDescent="0.25">
      <c r="A174" s="297" t="s">
        <v>3958</v>
      </c>
      <c r="B174" s="290" t="s">
        <v>4143</v>
      </c>
      <c r="C174" s="290" t="s">
        <v>499</v>
      </c>
      <c r="D174" s="290">
        <v>103574</v>
      </c>
      <c r="E174" s="291" t="s">
        <v>3995</v>
      </c>
      <c r="F174" s="290" t="s">
        <v>3996</v>
      </c>
      <c r="G174" s="292">
        <v>221400010452269</v>
      </c>
      <c r="H174" s="293" t="s">
        <v>3997</v>
      </c>
      <c r="I174" s="294" t="s">
        <v>3998</v>
      </c>
      <c r="J174" s="295">
        <v>220000100007894</v>
      </c>
      <c r="K174" s="294" t="s">
        <v>3997</v>
      </c>
      <c r="L174" s="294"/>
      <c r="M174" s="296"/>
      <c r="N174" s="477"/>
      <c r="O174" s="479"/>
      <c r="P174" s="479"/>
      <c r="Q174" s="479"/>
      <c r="R174" s="479"/>
      <c r="S174" s="479"/>
      <c r="T174" s="479"/>
      <c r="U174" s="479"/>
      <c r="V174" s="479"/>
      <c r="W174" s="479"/>
      <c r="X174" s="479"/>
      <c r="Y174" s="479"/>
      <c r="Z174" s="479"/>
      <c r="AA174" s="479"/>
      <c r="AB174" s="479"/>
      <c r="AC174" s="479"/>
      <c r="AD174" s="479"/>
      <c r="AE174" s="479"/>
      <c r="AF174" s="479"/>
      <c r="AG174" s="479"/>
      <c r="AH174" s="479"/>
      <c r="AI174" s="479"/>
      <c r="AJ174" s="479"/>
      <c r="AK174" s="479"/>
      <c r="AL174" s="479"/>
      <c r="AM174" s="479"/>
      <c r="AN174" s="479"/>
      <c r="AO174" s="479"/>
      <c r="AP174" s="479"/>
      <c r="AQ174" s="479"/>
      <c r="AR174" s="479"/>
      <c r="AS174" s="479"/>
      <c r="AT174" s="479"/>
      <c r="AU174" s="479"/>
      <c r="AV174" s="479"/>
      <c r="AW174" s="479"/>
    </row>
    <row r="175" spans="1:49" s="480" customFormat="1" x14ac:dyDescent="0.25">
      <c r="A175" s="297" t="s">
        <v>3958</v>
      </c>
      <c r="B175" s="290" t="s">
        <v>4144</v>
      </c>
      <c r="C175" s="290" t="s">
        <v>484</v>
      </c>
      <c r="D175" s="290">
        <v>617235</v>
      </c>
      <c r="E175" s="291" t="s">
        <v>3995</v>
      </c>
      <c r="F175" s="290" t="s">
        <v>3996</v>
      </c>
      <c r="G175" s="292">
        <v>221400010452560</v>
      </c>
      <c r="H175" s="293" t="s">
        <v>3997</v>
      </c>
      <c r="I175" s="294" t="s">
        <v>3998</v>
      </c>
      <c r="J175" s="295">
        <v>220000100007851</v>
      </c>
      <c r="K175" s="294" t="s">
        <v>3997</v>
      </c>
      <c r="L175" s="294"/>
      <c r="M175" s="296"/>
      <c r="N175" s="477"/>
      <c r="O175" s="479"/>
      <c r="P175" s="479"/>
      <c r="Q175" s="479"/>
      <c r="R175" s="479"/>
      <c r="S175" s="479"/>
      <c r="T175" s="479"/>
      <c r="U175" s="479"/>
      <c r="V175" s="479"/>
      <c r="W175" s="479"/>
      <c r="X175" s="479"/>
      <c r="Y175" s="479"/>
      <c r="Z175" s="479"/>
      <c r="AA175" s="479"/>
      <c r="AB175" s="479"/>
      <c r="AC175" s="479"/>
      <c r="AD175" s="479"/>
      <c r="AE175" s="479"/>
      <c r="AF175" s="479"/>
      <c r="AG175" s="479"/>
      <c r="AH175" s="479"/>
      <c r="AI175" s="479"/>
      <c r="AJ175" s="479"/>
      <c r="AK175" s="479"/>
      <c r="AL175" s="479"/>
      <c r="AM175" s="479"/>
      <c r="AN175" s="479"/>
      <c r="AO175" s="479"/>
      <c r="AP175" s="479"/>
      <c r="AQ175" s="479"/>
      <c r="AR175" s="479"/>
      <c r="AS175" s="479"/>
      <c r="AT175" s="479"/>
      <c r="AU175" s="479"/>
      <c r="AV175" s="479"/>
      <c r="AW175" s="479"/>
    </row>
    <row r="176" spans="1:49" s="480" customFormat="1" x14ac:dyDescent="0.25">
      <c r="A176" s="297" t="s">
        <v>3958</v>
      </c>
      <c r="B176" s="290" t="s">
        <v>4145</v>
      </c>
      <c r="C176" s="290" t="s">
        <v>492</v>
      </c>
      <c r="D176" s="290">
        <v>93772</v>
      </c>
      <c r="E176" s="291" t="s">
        <v>3995</v>
      </c>
      <c r="F176" s="290" t="s">
        <v>3996</v>
      </c>
      <c r="G176" s="292">
        <v>221400010442307</v>
      </c>
      <c r="H176" s="293" t="s">
        <v>3997</v>
      </c>
      <c r="I176" s="294" t="s">
        <v>3998</v>
      </c>
      <c r="J176" s="295">
        <v>220000100007851</v>
      </c>
      <c r="K176" s="294" t="s">
        <v>3997</v>
      </c>
      <c r="L176" s="294"/>
      <c r="M176" s="296"/>
      <c r="N176" s="477"/>
      <c r="O176" s="479"/>
      <c r="P176" s="479"/>
      <c r="Q176" s="479"/>
      <c r="R176" s="479"/>
      <c r="S176" s="479"/>
      <c r="T176" s="479"/>
      <c r="U176" s="479"/>
      <c r="V176" s="479"/>
      <c r="W176" s="479"/>
      <c r="X176" s="479"/>
      <c r="Y176" s="479"/>
      <c r="Z176" s="479"/>
      <c r="AA176" s="479"/>
      <c r="AB176" s="479"/>
      <c r="AC176" s="479"/>
      <c r="AD176" s="479"/>
      <c r="AE176" s="479"/>
      <c r="AF176" s="479"/>
      <c r="AG176" s="479"/>
      <c r="AH176" s="479"/>
      <c r="AI176" s="479"/>
      <c r="AJ176" s="479"/>
      <c r="AK176" s="479"/>
      <c r="AL176" s="479"/>
      <c r="AM176" s="479"/>
      <c r="AN176" s="479"/>
      <c r="AO176" s="479"/>
      <c r="AP176" s="479"/>
      <c r="AQ176" s="479"/>
      <c r="AR176" s="479"/>
      <c r="AS176" s="479"/>
      <c r="AT176" s="479"/>
      <c r="AU176" s="479"/>
      <c r="AV176" s="479"/>
      <c r="AW176" s="479"/>
    </row>
    <row r="177" spans="1:49" s="480" customFormat="1" x14ac:dyDescent="0.25">
      <c r="A177" s="297" t="s">
        <v>3958</v>
      </c>
      <c r="B177" s="290" t="s">
        <v>4146</v>
      </c>
      <c r="C177" s="290" t="s">
        <v>467</v>
      </c>
      <c r="D177" s="290">
        <v>372348</v>
      </c>
      <c r="E177" s="291" t="s">
        <v>3995</v>
      </c>
      <c r="F177" s="290" t="s">
        <v>3996</v>
      </c>
      <c r="G177" s="292">
        <v>221400010442032</v>
      </c>
      <c r="H177" s="293" t="s">
        <v>3997</v>
      </c>
      <c r="I177" s="294" t="s">
        <v>3998</v>
      </c>
      <c r="J177" s="295">
        <v>220000100007851</v>
      </c>
      <c r="K177" s="294" t="s">
        <v>3997</v>
      </c>
      <c r="L177" s="294"/>
      <c r="M177" s="296"/>
      <c r="N177" s="477"/>
      <c r="O177" s="479"/>
      <c r="P177" s="479"/>
      <c r="Q177" s="479"/>
      <c r="R177" s="479"/>
      <c r="S177" s="479"/>
      <c r="T177" s="479"/>
      <c r="U177" s="479"/>
      <c r="V177" s="479"/>
      <c r="W177" s="479"/>
      <c r="X177" s="479"/>
      <c r="Y177" s="479"/>
      <c r="Z177" s="479"/>
      <c r="AA177" s="479"/>
      <c r="AB177" s="479"/>
      <c r="AC177" s="479"/>
      <c r="AD177" s="479"/>
      <c r="AE177" s="479"/>
      <c r="AF177" s="479"/>
      <c r="AG177" s="479"/>
      <c r="AH177" s="479"/>
      <c r="AI177" s="479"/>
      <c r="AJ177" s="479"/>
      <c r="AK177" s="479"/>
      <c r="AL177" s="479"/>
      <c r="AM177" s="479"/>
      <c r="AN177" s="479"/>
      <c r="AO177" s="479"/>
      <c r="AP177" s="479"/>
      <c r="AQ177" s="479"/>
      <c r="AR177" s="479"/>
      <c r="AS177" s="479"/>
      <c r="AT177" s="479"/>
      <c r="AU177" s="479"/>
      <c r="AV177" s="479"/>
      <c r="AW177" s="479"/>
    </row>
    <row r="178" spans="1:49" s="480" customFormat="1" x14ac:dyDescent="0.25">
      <c r="A178" s="297" t="s">
        <v>3958</v>
      </c>
      <c r="B178" s="290" t="s">
        <v>4147</v>
      </c>
      <c r="C178" s="290" t="s">
        <v>499</v>
      </c>
      <c r="D178" s="290">
        <v>14349</v>
      </c>
      <c r="E178" s="291" t="s">
        <v>3995</v>
      </c>
      <c r="F178" s="290" t="s">
        <v>3996</v>
      </c>
      <c r="G178" s="292">
        <v>221400010441611</v>
      </c>
      <c r="H178" s="293" t="s">
        <v>3997</v>
      </c>
      <c r="I178" s="294" t="s">
        <v>3998</v>
      </c>
      <c r="J178" s="295">
        <v>220000100007851</v>
      </c>
      <c r="K178" s="294" t="s">
        <v>3997</v>
      </c>
      <c r="L178" s="294"/>
      <c r="M178" s="296"/>
      <c r="N178" s="477"/>
      <c r="O178" s="479"/>
      <c r="P178" s="479"/>
      <c r="Q178" s="479"/>
      <c r="R178" s="479"/>
      <c r="S178" s="479"/>
      <c r="T178" s="479"/>
      <c r="U178" s="479"/>
      <c r="V178" s="479"/>
      <c r="W178" s="479"/>
      <c r="X178" s="479"/>
      <c r="Y178" s="479"/>
      <c r="Z178" s="479"/>
      <c r="AA178" s="479"/>
      <c r="AB178" s="479"/>
      <c r="AC178" s="479"/>
      <c r="AD178" s="479"/>
      <c r="AE178" s="479"/>
      <c r="AF178" s="479"/>
      <c r="AG178" s="479"/>
      <c r="AH178" s="479"/>
      <c r="AI178" s="479"/>
      <c r="AJ178" s="479"/>
      <c r="AK178" s="479"/>
      <c r="AL178" s="479"/>
      <c r="AM178" s="479"/>
      <c r="AN178" s="479"/>
      <c r="AO178" s="479"/>
      <c r="AP178" s="479"/>
      <c r="AQ178" s="479"/>
      <c r="AR178" s="479"/>
      <c r="AS178" s="479"/>
      <c r="AT178" s="479"/>
      <c r="AU178" s="479"/>
      <c r="AV178" s="479"/>
      <c r="AW178" s="479"/>
    </row>
    <row r="179" spans="1:49" s="480" customFormat="1" x14ac:dyDescent="0.25">
      <c r="A179" s="297" t="s">
        <v>3958</v>
      </c>
      <c r="B179" s="290" t="s">
        <v>4148</v>
      </c>
      <c r="C179" s="290" t="s">
        <v>492</v>
      </c>
      <c r="D179" s="290">
        <v>14225</v>
      </c>
      <c r="E179" s="291" t="s">
        <v>3995</v>
      </c>
      <c r="F179" s="290" t="s">
        <v>3996</v>
      </c>
      <c r="G179" s="292">
        <v>221400010442394</v>
      </c>
      <c r="H179" s="293" t="s">
        <v>3997</v>
      </c>
      <c r="I179" s="294" t="s">
        <v>3998</v>
      </c>
      <c r="J179" s="295">
        <v>220000100007851</v>
      </c>
      <c r="K179" s="294" t="s">
        <v>3997</v>
      </c>
      <c r="L179" s="294"/>
      <c r="M179" s="296"/>
      <c r="N179" s="477"/>
      <c r="O179" s="479"/>
      <c r="P179" s="479"/>
      <c r="Q179" s="479"/>
      <c r="R179" s="479"/>
      <c r="S179" s="479"/>
      <c r="T179" s="479"/>
      <c r="U179" s="479"/>
      <c r="V179" s="479"/>
      <c r="W179" s="479"/>
      <c r="X179" s="479"/>
      <c r="Y179" s="479"/>
      <c r="Z179" s="479"/>
      <c r="AA179" s="479"/>
      <c r="AB179" s="479"/>
      <c r="AC179" s="479"/>
      <c r="AD179" s="479"/>
      <c r="AE179" s="479"/>
      <c r="AF179" s="479"/>
      <c r="AG179" s="479"/>
      <c r="AH179" s="479"/>
      <c r="AI179" s="479"/>
      <c r="AJ179" s="479"/>
      <c r="AK179" s="479"/>
      <c r="AL179" s="479"/>
      <c r="AM179" s="479"/>
      <c r="AN179" s="479"/>
      <c r="AO179" s="479"/>
      <c r="AP179" s="479"/>
      <c r="AQ179" s="479"/>
      <c r="AR179" s="479"/>
      <c r="AS179" s="479"/>
      <c r="AT179" s="479"/>
      <c r="AU179" s="479"/>
      <c r="AV179" s="479"/>
      <c r="AW179" s="479"/>
    </row>
    <row r="180" spans="1:49" s="480" customFormat="1" x14ac:dyDescent="0.25">
      <c r="A180" s="297" t="s">
        <v>3958</v>
      </c>
      <c r="B180" s="290" t="s">
        <v>4149</v>
      </c>
      <c r="C180" s="290" t="s">
        <v>499</v>
      </c>
      <c r="D180" s="290">
        <v>103562</v>
      </c>
      <c r="E180" s="291" t="s">
        <v>3995</v>
      </c>
      <c r="F180" s="290" t="s">
        <v>3996</v>
      </c>
      <c r="G180" s="292">
        <v>221400010452511</v>
      </c>
      <c r="H180" s="293" t="s">
        <v>3997</v>
      </c>
      <c r="I180" s="294" t="s">
        <v>3998</v>
      </c>
      <c r="J180" s="295">
        <v>220000100007851</v>
      </c>
      <c r="K180" s="294" t="s">
        <v>3997</v>
      </c>
      <c r="L180" s="294"/>
      <c r="M180" s="296"/>
      <c r="N180" s="477"/>
      <c r="O180" s="479"/>
      <c r="P180" s="479"/>
      <c r="Q180" s="479"/>
      <c r="R180" s="479"/>
      <c r="S180" s="479"/>
      <c r="T180" s="479"/>
      <c r="U180" s="479"/>
      <c r="V180" s="479"/>
      <c r="W180" s="479"/>
      <c r="X180" s="479"/>
      <c r="Y180" s="479"/>
      <c r="Z180" s="479"/>
      <c r="AA180" s="479"/>
      <c r="AB180" s="479"/>
      <c r="AC180" s="479"/>
      <c r="AD180" s="479"/>
      <c r="AE180" s="479"/>
      <c r="AF180" s="479"/>
      <c r="AG180" s="479"/>
      <c r="AH180" s="479"/>
      <c r="AI180" s="479"/>
      <c r="AJ180" s="479"/>
      <c r="AK180" s="479"/>
      <c r="AL180" s="479"/>
      <c r="AM180" s="479"/>
      <c r="AN180" s="479"/>
      <c r="AO180" s="479"/>
      <c r="AP180" s="479"/>
      <c r="AQ180" s="479"/>
      <c r="AR180" s="479"/>
      <c r="AS180" s="479"/>
      <c r="AT180" s="479"/>
      <c r="AU180" s="479"/>
      <c r="AV180" s="479"/>
      <c r="AW180" s="479"/>
    </row>
    <row r="181" spans="1:49" s="480" customFormat="1" x14ac:dyDescent="0.25">
      <c r="A181" s="297" t="s">
        <v>3958</v>
      </c>
      <c r="B181" s="290" t="s">
        <v>4150</v>
      </c>
      <c r="C181" s="290" t="s">
        <v>492</v>
      </c>
      <c r="D181" s="290">
        <v>15768</v>
      </c>
      <c r="E181" s="291" t="s">
        <v>3995</v>
      </c>
      <c r="F181" s="290" t="s">
        <v>3996</v>
      </c>
      <c r="G181" s="292">
        <v>221400010441577</v>
      </c>
      <c r="H181" s="293" t="s">
        <v>3997</v>
      </c>
      <c r="I181" s="294" t="s">
        <v>3998</v>
      </c>
      <c r="J181" s="295">
        <v>220000100007851</v>
      </c>
      <c r="K181" s="294" t="s">
        <v>3997</v>
      </c>
      <c r="L181" s="294"/>
      <c r="M181" s="296"/>
      <c r="N181" s="477"/>
      <c r="O181" s="479"/>
      <c r="P181" s="479"/>
      <c r="Q181" s="479"/>
      <c r="R181" s="479"/>
      <c r="S181" s="479"/>
      <c r="T181" s="479"/>
      <c r="U181" s="479"/>
      <c r="V181" s="479"/>
      <c r="W181" s="479"/>
      <c r="X181" s="479"/>
      <c r="Y181" s="479"/>
      <c r="Z181" s="479"/>
      <c r="AA181" s="479"/>
      <c r="AB181" s="479"/>
      <c r="AC181" s="479"/>
      <c r="AD181" s="479"/>
      <c r="AE181" s="479"/>
      <c r="AF181" s="479"/>
      <c r="AG181" s="479"/>
      <c r="AH181" s="479"/>
      <c r="AI181" s="479"/>
      <c r="AJ181" s="479"/>
      <c r="AK181" s="479"/>
      <c r="AL181" s="479"/>
      <c r="AM181" s="479"/>
      <c r="AN181" s="479"/>
      <c r="AO181" s="479"/>
      <c r="AP181" s="479"/>
      <c r="AQ181" s="479"/>
      <c r="AR181" s="479"/>
      <c r="AS181" s="479"/>
      <c r="AT181" s="479"/>
      <c r="AU181" s="479"/>
      <c r="AV181" s="479"/>
      <c r="AW181" s="479"/>
    </row>
    <row r="182" spans="1:49" s="480" customFormat="1" x14ac:dyDescent="0.25">
      <c r="A182" s="297" t="s">
        <v>3958</v>
      </c>
      <c r="B182" s="290" t="s">
        <v>4151</v>
      </c>
      <c r="C182" s="290" t="s">
        <v>467</v>
      </c>
      <c r="D182" s="290">
        <v>328615</v>
      </c>
      <c r="E182" s="291" t="s">
        <v>3995</v>
      </c>
      <c r="F182" s="290" t="s">
        <v>3996</v>
      </c>
      <c r="G182" s="292">
        <v>221400010441480</v>
      </c>
      <c r="H182" s="293" t="s">
        <v>3997</v>
      </c>
      <c r="I182" s="294" t="s">
        <v>3998</v>
      </c>
      <c r="J182" s="295">
        <v>220000100007851</v>
      </c>
      <c r="K182" s="294" t="s">
        <v>3997</v>
      </c>
      <c r="L182" s="294"/>
      <c r="M182" s="296"/>
      <c r="N182" s="477"/>
      <c r="O182" s="479"/>
      <c r="P182" s="479"/>
      <c r="Q182" s="479"/>
      <c r="R182" s="479"/>
      <c r="S182" s="479"/>
      <c r="T182" s="479"/>
      <c r="U182" s="479"/>
      <c r="V182" s="479"/>
      <c r="W182" s="479"/>
      <c r="X182" s="479"/>
      <c r="Y182" s="479"/>
      <c r="Z182" s="479"/>
      <c r="AA182" s="479"/>
      <c r="AB182" s="479"/>
      <c r="AC182" s="479"/>
      <c r="AD182" s="479"/>
      <c r="AE182" s="479"/>
      <c r="AF182" s="479"/>
      <c r="AG182" s="479"/>
      <c r="AH182" s="479"/>
      <c r="AI182" s="479"/>
      <c r="AJ182" s="479"/>
      <c r="AK182" s="479"/>
      <c r="AL182" s="479"/>
      <c r="AM182" s="479"/>
      <c r="AN182" s="479"/>
      <c r="AO182" s="479"/>
      <c r="AP182" s="479"/>
      <c r="AQ182" s="479"/>
      <c r="AR182" s="479"/>
      <c r="AS182" s="479"/>
      <c r="AT182" s="479"/>
      <c r="AU182" s="479"/>
      <c r="AV182" s="479"/>
      <c r="AW182" s="479"/>
    </row>
    <row r="183" spans="1:49" s="480" customFormat="1" x14ac:dyDescent="0.25">
      <c r="A183" s="297" t="s">
        <v>3958</v>
      </c>
      <c r="B183" s="290" t="s">
        <v>4152</v>
      </c>
      <c r="C183" s="290" t="s">
        <v>492</v>
      </c>
      <c r="D183" s="290">
        <v>107233</v>
      </c>
      <c r="E183" s="291" t="s">
        <v>3995</v>
      </c>
      <c r="F183" s="290" t="s">
        <v>3996</v>
      </c>
      <c r="G183" s="292">
        <v>221400010441822</v>
      </c>
      <c r="H183" s="293" t="s">
        <v>3997</v>
      </c>
      <c r="I183" s="294" t="s">
        <v>3998</v>
      </c>
      <c r="J183" s="295">
        <v>220000100007851</v>
      </c>
      <c r="K183" s="294" t="s">
        <v>3997</v>
      </c>
      <c r="L183" s="294"/>
      <c r="M183" s="296"/>
      <c r="N183" s="477"/>
      <c r="O183" s="479"/>
      <c r="P183" s="479"/>
      <c r="Q183" s="479"/>
      <c r="R183" s="479"/>
      <c r="S183" s="479"/>
      <c r="T183" s="479"/>
      <c r="U183" s="479"/>
      <c r="V183" s="479"/>
      <c r="W183" s="479"/>
      <c r="X183" s="479"/>
      <c r="Y183" s="479"/>
      <c r="Z183" s="479"/>
      <c r="AA183" s="479"/>
      <c r="AB183" s="479"/>
      <c r="AC183" s="479"/>
      <c r="AD183" s="479"/>
      <c r="AE183" s="479"/>
      <c r="AF183" s="479"/>
      <c r="AG183" s="479"/>
      <c r="AH183" s="479"/>
      <c r="AI183" s="479"/>
      <c r="AJ183" s="479"/>
      <c r="AK183" s="479"/>
      <c r="AL183" s="479"/>
      <c r="AM183" s="479"/>
      <c r="AN183" s="479"/>
      <c r="AO183" s="479"/>
      <c r="AP183" s="479"/>
      <c r="AQ183" s="479"/>
      <c r="AR183" s="479"/>
      <c r="AS183" s="479"/>
      <c r="AT183" s="479"/>
      <c r="AU183" s="479"/>
      <c r="AV183" s="479"/>
      <c r="AW183" s="479"/>
    </row>
    <row r="184" spans="1:49" s="480" customFormat="1" x14ac:dyDescent="0.25">
      <c r="A184" s="297" t="s">
        <v>3958</v>
      </c>
      <c r="B184" s="290" t="s">
        <v>4153</v>
      </c>
      <c r="C184" s="290" t="s">
        <v>467</v>
      </c>
      <c r="D184" s="290">
        <v>46300</v>
      </c>
      <c r="E184" s="291" t="s">
        <v>3995</v>
      </c>
      <c r="F184" s="290" t="s">
        <v>3996</v>
      </c>
      <c r="G184" s="292">
        <v>221500010461830</v>
      </c>
      <c r="H184" s="293" t="s">
        <v>3997</v>
      </c>
      <c r="I184" s="294" t="s">
        <v>3998</v>
      </c>
      <c r="J184" s="295">
        <v>220000100007895</v>
      </c>
      <c r="K184" s="294" t="s">
        <v>3997</v>
      </c>
      <c r="L184" s="294"/>
      <c r="M184" s="296"/>
      <c r="N184" s="477"/>
      <c r="O184" s="479"/>
      <c r="P184" s="479"/>
      <c r="Q184" s="479"/>
      <c r="R184" s="479"/>
      <c r="S184" s="479"/>
      <c r="T184" s="479"/>
      <c r="U184" s="479"/>
      <c r="V184" s="479"/>
      <c r="W184" s="479"/>
      <c r="X184" s="479"/>
      <c r="Y184" s="479"/>
      <c r="Z184" s="479"/>
      <c r="AA184" s="479"/>
      <c r="AB184" s="479"/>
      <c r="AC184" s="479"/>
      <c r="AD184" s="479"/>
      <c r="AE184" s="479"/>
      <c r="AF184" s="479"/>
      <c r="AG184" s="479"/>
      <c r="AH184" s="479"/>
      <c r="AI184" s="479"/>
      <c r="AJ184" s="479"/>
      <c r="AK184" s="479"/>
      <c r="AL184" s="479"/>
      <c r="AM184" s="479"/>
      <c r="AN184" s="479"/>
      <c r="AO184" s="479"/>
      <c r="AP184" s="479"/>
      <c r="AQ184" s="479"/>
      <c r="AR184" s="479"/>
      <c r="AS184" s="479"/>
      <c r="AT184" s="479"/>
      <c r="AU184" s="479"/>
      <c r="AV184" s="479"/>
      <c r="AW184" s="479"/>
    </row>
    <row r="185" spans="1:49" s="480" customFormat="1" x14ac:dyDescent="0.25">
      <c r="A185" s="297" t="s">
        <v>3958</v>
      </c>
      <c r="B185" s="290" t="s">
        <v>4154</v>
      </c>
      <c r="C185" s="290" t="s">
        <v>467</v>
      </c>
      <c r="D185" s="290">
        <v>292488</v>
      </c>
      <c r="E185" s="291" t="s">
        <v>3995</v>
      </c>
      <c r="F185" s="290" t="s">
        <v>3996</v>
      </c>
      <c r="G185" s="292">
        <v>221500010461827</v>
      </c>
      <c r="H185" s="293" t="s">
        <v>3997</v>
      </c>
      <c r="I185" s="294" t="s">
        <v>3998</v>
      </c>
      <c r="J185" s="295">
        <v>220000100007895</v>
      </c>
      <c r="K185" s="294" t="s">
        <v>3997</v>
      </c>
      <c r="L185" s="294"/>
      <c r="M185" s="296"/>
      <c r="N185" s="477"/>
      <c r="O185" s="479"/>
      <c r="P185" s="479"/>
      <c r="Q185" s="479"/>
      <c r="R185" s="479"/>
      <c r="S185" s="479"/>
      <c r="T185" s="479"/>
      <c r="U185" s="479"/>
      <c r="V185" s="479"/>
      <c r="W185" s="479"/>
      <c r="X185" s="479"/>
      <c r="Y185" s="479"/>
      <c r="Z185" s="479"/>
      <c r="AA185" s="479"/>
      <c r="AB185" s="479"/>
      <c r="AC185" s="479"/>
      <c r="AD185" s="479"/>
      <c r="AE185" s="479"/>
      <c r="AF185" s="479"/>
      <c r="AG185" s="479"/>
      <c r="AH185" s="479"/>
      <c r="AI185" s="479"/>
      <c r="AJ185" s="479"/>
      <c r="AK185" s="479"/>
      <c r="AL185" s="479"/>
      <c r="AM185" s="479"/>
      <c r="AN185" s="479"/>
      <c r="AO185" s="479"/>
      <c r="AP185" s="479"/>
      <c r="AQ185" s="479"/>
      <c r="AR185" s="479"/>
      <c r="AS185" s="479"/>
      <c r="AT185" s="479"/>
      <c r="AU185" s="479"/>
      <c r="AV185" s="479"/>
      <c r="AW185" s="479"/>
    </row>
    <row r="186" spans="1:49" s="480" customFormat="1" x14ac:dyDescent="0.25">
      <c r="A186" s="297" t="s">
        <v>3958</v>
      </c>
      <c r="B186" s="290" t="s">
        <v>4155</v>
      </c>
      <c r="C186" s="290" t="s">
        <v>502</v>
      </c>
      <c r="D186" s="290">
        <v>155265</v>
      </c>
      <c r="E186" s="291" t="s">
        <v>3995</v>
      </c>
      <c r="F186" s="290" t="s">
        <v>3996</v>
      </c>
      <c r="G186" s="292">
        <v>221400010444321</v>
      </c>
      <c r="H186" s="293" t="s">
        <v>3997</v>
      </c>
      <c r="I186" s="294" t="s">
        <v>3998</v>
      </c>
      <c r="J186" s="295">
        <v>220000100007895</v>
      </c>
      <c r="K186" s="294" t="s">
        <v>3997</v>
      </c>
      <c r="L186" s="294"/>
      <c r="M186" s="296"/>
      <c r="N186" s="477"/>
      <c r="O186" s="479"/>
      <c r="P186" s="479"/>
      <c r="Q186" s="479"/>
      <c r="R186" s="479"/>
      <c r="S186" s="479"/>
      <c r="T186" s="479"/>
      <c r="U186" s="479"/>
      <c r="V186" s="479"/>
      <c r="W186" s="479"/>
      <c r="X186" s="479"/>
      <c r="Y186" s="479"/>
      <c r="Z186" s="479"/>
      <c r="AA186" s="479"/>
      <c r="AB186" s="479"/>
      <c r="AC186" s="479"/>
      <c r="AD186" s="479"/>
      <c r="AE186" s="479"/>
      <c r="AF186" s="479"/>
      <c r="AG186" s="479"/>
      <c r="AH186" s="479"/>
      <c r="AI186" s="479"/>
      <c r="AJ186" s="479"/>
      <c r="AK186" s="479"/>
      <c r="AL186" s="479"/>
      <c r="AM186" s="479"/>
      <c r="AN186" s="479"/>
      <c r="AO186" s="479"/>
      <c r="AP186" s="479"/>
      <c r="AQ186" s="479"/>
      <c r="AR186" s="479"/>
      <c r="AS186" s="479"/>
      <c r="AT186" s="479"/>
      <c r="AU186" s="479"/>
      <c r="AV186" s="479"/>
      <c r="AW186" s="479"/>
    </row>
    <row r="187" spans="1:49" s="480" customFormat="1" x14ac:dyDescent="0.25">
      <c r="A187" s="297" t="s">
        <v>3958</v>
      </c>
      <c r="B187" s="290" t="s">
        <v>4156</v>
      </c>
      <c r="C187" s="290" t="s">
        <v>492</v>
      </c>
      <c r="D187" s="290">
        <v>15345</v>
      </c>
      <c r="E187" s="291" t="s">
        <v>3995</v>
      </c>
      <c r="F187" s="290" t="s">
        <v>3996</v>
      </c>
      <c r="G187" s="292">
        <v>221400010443841</v>
      </c>
      <c r="H187" s="293" t="s">
        <v>3997</v>
      </c>
      <c r="I187" s="294" t="s">
        <v>3998</v>
      </c>
      <c r="J187" s="295">
        <v>220000100007895</v>
      </c>
      <c r="K187" s="294" t="s">
        <v>3997</v>
      </c>
      <c r="L187" s="294"/>
      <c r="M187" s="296"/>
      <c r="N187" s="477"/>
      <c r="O187" s="479"/>
      <c r="P187" s="479"/>
      <c r="Q187" s="479"/>
      <c r="R187" s="479"/>
      <c r="S187" s="479"/>
      <c r="T187" s="479"/>
      <c r="U187" s="479"/>
      <c r="V187" s="479"/>
      <c r="W187" s="479"/>
      <c r="X187" s="479"/>
      <c r="Y187" s="479"/>
      <c r="Z187" s="479"/>
      <c r="AA187" s="479"/>
      <c r="AB187" s="479"/>
      <c r="AC187" s="479"/>
      <c r="AD187" s="479"/>
      <c r="AE187" s="479"/>
      <c r="AF187" s="479"/>
      <c r="AG187" s="479"/>
      <c r="AH187" s="479"/>
      <c r="AI187" s="479"/>
      <c r="AJ187" s="479"/>
      <c r="AK187" s="479"/>
      <c r="AL187" s="479"/>
      <c r="AM187" s="479"/>
      <c r="AN187" s="479"/>
      <c r="AO187" s="479"/>
      <c r="AP187" s="479"/>
      <c r="AQ187" s="479"/>
      <c r="AR187" s="479"/>
      <c r="AS187" s="479"/>
      <c r="AT187" s="479"/>
      <c r="AU187" s="479"/>
      <c r="AV187" s="479"/>
      <c r="AW187" s="479"/>
    </row>
    <row r="188" spans="1:49" s="480" customFormat="1" x14ac:dyDescent="0.25">
      <c r="A188" s="297" t="s">
        <v>3958</v>
      </c>
      <c r="B188" s="290" t="s">
        <v>4157</v>
      </c>
      <c r="C188" s="290" t="s">
        <v>467</v>
      </c>
      <c r="D188" s="290">
        <v>349588</v>
      </c>
      <c r="E188" s="291" t="s">
        <v>3995</v>
      </c>
      <c r="F188" s="290" t="s">
        <v>3996</v>
      </c>
      <c r="G188" s="292">
        <v>221400010444308</v>
      </c>
      <c r="H188" s="293" t="s">
        <v>3997</v>
      </c>
      <c r="I188" s="294" t="s">
        <v>3998</v>
      </c>
      <c r="J188" s="295">
        <v>220000100007895</v>
      </c>
      <c r="K188" s="294" t="s">
        <v>3997</v>
      </c>
      <c r="L188" s="294"/>
      <c r="M188" s="296"/>
      <c r="N188" s="477"/>
      <c r="O188" s="479"/>
      <c r="P188" s="479"/>
      <c r="Q188" s="479"/>
      <c r="R188" s="479"/>
      <c r="S188" s="479"/>
      <c r="T188" s="479"/>
      <c r="U188" s="479"/>
      <c r="V188" s="479"/>
      <c r="W188" s="479"/>
      <c r="X188" s="479"/>
      <c r="Y188" s="479"/>
      <c r="Z188" s="479"/>
      <c r="AA188" s="479"/>
      <c r="AB188" s="479"/>
      <c r="AC188" s="479"/>
      <c r="AD188" s="479"/>
      <c r="AE188" s="479"/>
      <c r="AF188" s="479"/>
      <c r="AG188" s="479"/>
      <c r="AH188" s="479"/>
      <c r="AI188" s="479"/>
      <c r="AJ188" s="479"/>
      <c r="AK188" s="479"/>
      <c r="AL188" s="479"/>
      <c r="AM188" s="479"/>
      <c r="AN188" s="479"/>
      <c r="AO188" s="479"/>
      <c r="AP188" s="479"/>
      <c r="AQ188" s="479"/>
      <c r="AR188" s="479"/>
      <c r="AS188" s="479"/>
      <c r="AT188" s="479"/>
      <c r="AU188" s="479"/>
      <c r="AV188" s="479"/>
      <c r="AW188" s="479"/>
    </row>
    <row r="189" spans="1:49" s="480" customFormat="1" x14ac:dyDescent="0.25">
      <c r="A189" s="297" t="s">
        <v>3958</v>
      </c>
      <c r="B189" s="290" t="s">
        <v>4158</v>
      </c>
      <c r="C189" s="290" t="s">
        <v>492</v>
      </c>
      <c r="D189" s="290">
        <v>101052</v>
      </c>
      <c r="E189" s="291" t="s">
        <v>3995</v>
      </c>
      <c r="F189" s="290" t="s">
        <v>3996</v>
      </c>
      <c r="G189" s="292">
        <v>221400010452419</v>
      </c>
      <c r="H189" s="293" t="s">
        <v>3997</v>
      </c>
      <c r="I189" s="294" t="s">
        <v>3998</v>
      </c>
      <c r="J189" s="295">
        <v>220000100007895</v>
      </c>
      <c r="K189" s="294" t="s">
        <v>3997</v>
      </c>
      <c r="L189" s="294"/>
      <c r="M189" s="296"/>
      <c r="N189" s="477"/>
      <c r="O189" s="479"/>
      <c r="P189" s="479"/>
      <c r="Q189" s="479"/>
      <c r="R189" s="479"/>
      <c r="S189" s="479"/>
      <c r="T189" s="479"/>
      <c r="U189" s="479"/>
      <c r="V189" s="479"/>
      <c r="W189" s="479"/>
      <c r="X189" s="479"/>
      <c r="Y189" s="479"/>
      <c r="Z189" s="479"/>
      <c r="AA189" s="479"/>
      <c r="AB189" s="479"/>
      <c r="AC189" s="479"/>
      <c r="AD189" s="479"/>
      <c r="AE189" s="479"/>
      <c r="AF189" s="479"/>
      <c r="AG189" s="479"/>
      <c r="AH189" s="479"/>
      <c r="AI189" s="479"/>
      <c r="AJ189" s="479"/>
      <c r="AK189" s="479"/>
      <c r="AL189" s="479"/>
      <c r="AM189" s="479"/>
      <c r="AN189" s="479"/>
      <c r="AO189" s="479"/>
      <c r="AP189" s="479"/>
      <c r="AQ189" s="479"/>
      <c r="AR189" s="479"/>
      <c r="AS189" s="479"/>
      <c r="AT189" s="479"/>
      <c r="AU189" s="479"/>
      <c r="AV189" s="479"/>
      <c r="AW189" s="479"/>
    </row>
    <row r="190" spans="1:49" s="480" customFormat="1" x14ac:dyDescent="0.25">
      <c r="A190" s="297" t="s">
        <v>3958</v>
      </c>
      <c r="B190" s="290" t="s">
        <v>4159</v>
      </c>
      <c r="C190" s="290" t="s">
        <v>458</v>
      </c>
      <c r="D190" s="290">
        <v>11291295</v>
      </c>
      <c r="E190" s="291" t="s">
        <v>3995</v>
      </c>
      <c r="F190" s="290" t="s">
        <v>3996</v>
      </c>
      <c r="G190" s="292">
        <v>221400010444229</v>
      </c>
      <c r="H190" s="293" t="s">
        <v>3997</v>
      </c>
      <c r="I190" s="294" t="s">
        <v>3998</v>
      </c>
      <c r="J190" s="295">
        <v>220000100007868</v>
      </c>
      <c r="K190" s="294" t="s">
        <v>3997</v>
      </c>
      <c r="L190" s="294"/>
      <c r="M190" s="296"/>
      <c r="N190" s="477"/>
      <c r="O190" s="479"/>
      <c r="P190" s="479"/>
      <c r="Q190" s="479"/>
      <c r="R190" s="479"/>
      <c r="S190" s="479"/>
      <c r="T190" s="479"/>
      <c r="U190" s="479"/>
      <c r="V190" s="479"/>
      <c r="W190" s="479"/>
      <c r="X190" s="479"/>
      <c r="Y190" s="479"/>
      <c r="Z190" s="479"/>
      <c r="AA190" s="479"/>
      <c r="AB190" s="479"/>
      <c r="AC190" s="479"/>
      <c r="AD190" s="479"/>
      <c r="AE190" s="479"/>
      <c r="AF190" s="479"/>
      <c r="AG190" s="479"/>
      <c r="AH190" s="479"/>
      <c r="AI190" s="479"/>
      <c r="AJ190" s="479"/>
      <c r="AK190" s="479"/>
      <c r="AL190" s="479"/>
      <c r="AM190" s="479"/>
      <c r="AN190" s="479"/>
      <c r="AO190" s="479"/>
      <c r="AP190" s="479"/>
      <c r="AQ190" s="479"/>
      <c r="AR190" s="479"/>
      <c r="AS190" s="479"/>
      <c r="AT190" s="479"/>
      <c r="AU190" s="479"/>
      <c r="AV190" s="479"/>
      <c r="AW190" s="479"/>
    </row>
    <row r="191" spans="1:49" s="480" customFormat="1" x14ac:dyDescent="0.25">
      <c r="A191" s="297" t="s">
        <v>3958</v>
      </c>
      <c r="B191" s="290" t="s">
        <v>4160</v>
      </c>
      <c r="C191" s="290" t="s">
        <v>492</v>
      </c>
      <c r="D191" s="290">
        <v>92672</v>
      </c>
      <c r="E191" s="291" t="s">
        <v>3995</v>
      </c>
      <c r="F191" s="290" t="s">
        <v>3996</v>
      </c>
      <c r="G191" s="292">
        <v>221400010443640</v>
      </c>
      <c r="H191" s="293" t="s">
        <v>3997</v>
      </c>
      <c r="I191" s="294" t="s">
        <v>3998</v>
      </c>
      <c r="J191" s="295">
        <v>220000100007868</v>
      </c>
      <c r="K191" s="294" t="s">
        <v>3997</v>
      </c>
      <c r="L191" s="294"/>
      <c r="M191" s="296"/>
      <c r="N191" s="477"/>
      <c r="O191" s="479"/>
      <c r="P191" s="479"/>
      <c r="Q191" s="479"/>
      <c r="R191" s="479"/>
      <c r="S191" s="479"/>
      <c r="T191" s="479"/>
      <c r="U191" s="479"/>
      <c r="V191" s="479"/>
      <c r="W191" s="479"/>
      <c r="X191" s="479"/>
      <c r="Y191" s="479"/>
      <c r="Z191" s="479"/>
      <c r="AA191" s="479"/>
      <c r="AB191" s="479"/>
      <c r="AC191" s="479"/>
      <c r="AD191" s="479"/>
      <c r="AE191" s="479"/>
      <c r="AF191" s="479"/>
      <c r="AG191" s="479"/>
      <c r="AH191" s="479"/>
      <c r="AI191" s="479"/>
      <c r="AJ191" s="479"/>
      <c r="AK191" s="479"/>
      <c r="AL191" s="479"/>
      <c r="AM191" s="479"/>
      <c r="AN191" s="479"/>
      <c r="AO191" s="479"/>
      <c r="AP191" s="479"/>
      <c r="AQ191" s="479"/>
      <c r="AR191" s="479"/>
      <c r="AS191" s="479"/>
      <c r="AT191" s="479"/>
      <c r="AU191" s="479"/>
      <c r="AV191" s="479"/>
      <c r="AW191" s="479"/>
    </row>
    <row r="192" spans="1:49" s="480" customFormat="1" x14ac:dyDescent="0.25">
      <c r="A192" s="297" t="s">
        <v>3958</v>
      </c>
      <c r="B192" s="290" t="s">
        <v>4161</v>
      </c>
      <c r="C192" s="290" t="s">
        <v>492</v>
      </c>
      <c r="D192" s="290">
        <v>110745</v>
      </c>
      <c r="E192" s="291" t="s">
        <v>3995</v>
      </c>
      <c r="F192" s="290" t="s">
        <v>3996</v>
      </c>
      <c r="G192" s="292">
        <v>221500010461832</v>
      </c>
      <c r="H192" s="293" t="s">
        <v>3997</v>
      </c>
      <c r="I192" s="294" t="s">
        <v>3998</v>
      </c>
      <c r="J192" s="295">
        <v>220000100007868</v>
      </c>
      <c r="K192" s="294" t="s">
        <v>3997</v>
      </c>
      <c r="L192" s="294"/>
      <c r="M192" s="296"/>
      <c r="N192" s="477"/>
      <c r="O192" s="479"/>
      <c r="P192" s="479"/>
      <c r="Q192" s="479"/>
      <c r="R192" s="479"/>
      <c r="S192" s="479"/>
      <c r="T192" s="479"/>
      <c r="U192" s="479"/>
      <c r="V192" s="479"/>
      <c r="W192" s="479"/>
      <c r="X192" s="479"/>
      <c r="Y192" s="479"/>
      <c r="Z192" s="479"/>
      <c r="AA192" s="479"/>
      <c r="AB192" s="479"/>
      <c r="AC192" s="479"/>
      <c r="AD192" s="479"/>
      <c r="AE192" s="479"/>
      <c r="AF192" s="479"/>
      <c r="AG192" s="479"/>
      <c r="AH192" s="479"/>
      <c r="AI192" s="479"/>
      <c r="AJ192" s="479"/>
      <c r="AK192" s="479"/>
      <c r="AL192" s="479"/>
      <c r="AM192" s="479"/>
      <c r="AN192" s="479"/>
      <c r="AO192" s="479"/>
      <c r="AP192" s="479"/>
      <c r="AQ192" s="479"/>
      <c r="AR192" s="479"/>
      <c r="AS192" s="479"/>
      <c r="AT192" s="479"/>
      <c r="AU192" s="479"/>
      <c r="AV192" s="479"/>
      <c r="AW192" s="479"/>
    </row>
    <row r="193" spans="1:49" s="480" customFormat="1" x14ac:dyDescent="0.25">
      <c r="A193" s="297" t="s">
        <v>3958</v>
      </c>
      <c r="B193" s="290" t="s">
        <v>4162</v>
      </c>
      <c r="C193" s="290" t="s">
        <v>469</v>
      </c>
      <c r="D193" s="290">
        <v>113971</v>
      </c>
      <c r="E193" s="291" t="s">
        <v>3995</v>
      </c>
      <c r="F193" s="290" t="s">
        <v>3996</v>
      </c>
      <c r="G193" s="292">
        <v>221500010461828</v>
      </c>
      <c r="H193" s="293" t="s">
        <v>3997</v>
      </c>
      <c r="I193" s="294" t="s">
        <v>3998</v>
      </c>
      <c r="J193" s="295">
        <v>220000100007868</v>
      </c>
      <c r="K193" s="294" t="s">
        <v>3997</v>
      </c>
      <c r="L193" s="294"/>
      <c r="M193" s="296"/>
      <c r="N193" s="477"/>
      <c r="O193" s="479"/>
      <c r="P193" s="479"/>
      <c r="Q193" s="479"/>
      <c r="R193" s="479"/>
      <c r="S193" s="479"/>
      <c r="T193" s="479"/>
      <c r="U193" s="479"/>
      <c r="V193" s="479"/>
      <c r="W193" s="479"/>
      <c r="X193" s="479"/>
      <c r="Y193" s="479"/>
      <c r="Z193" s="479"/>
      <c r="AA193" s="479"/>
      <c r="AB193" s="479"/>
      <c r="AC193" s="479"/>
      <c r="AD193" s="479"/>
      <c r="AE193" s="479"/>
      <c r="AF193" s="479"/>
      <c r="AG193" s="479"/>
      <c r="AH193" s="479"/>
      <c r="AI193" s="479"/>
      <c r="AJ193" s="479"/>
      <c r="AK193" s="479"/>
      <c r="AL193" s="479"/>
      <c r="AM193" s="479"/>
      <c r="AN193" s="479"/>
      <c r="AO193" s="479"/>
      <c r="AP193" s="479"/>
      <c r="AQ193" s="479"/>
      <c r="AR193" s="479"/>
      <c r="AS193" s="479"/>
      <c r="AT193" s="479"/>
      <c r="AU193" s="479"/>
      <c r="AV193" s="479"/>
      <c r="AW193" s="479"/>
    </row>
    <row r="194" spans="1:49" s="480" customFormat="1" x14ac:dyDescent="0.25">
      <c r="A194" s="297" t="s">
        <v>3958</v>
      </c>
      <c r="B194" s="290" t="s">
        <v>4163</v>
      </c>
      <c r="C194" s="290" t="s">
        <v>467</v>
      </c>
      <c r="D194" s="290">
        <v>416398</v>
      </c>
      <c r="E194" s="291" t="s">
        <v>3995</v>
      </c>
      <c r="F194" s="290" t="s">
        <v>3996</v>
      </c>
      <c r="G194" s="292">
        <v>221500010461829</v>
      </c>
      <c r="H194" s="293" t="s">
        <v>3997</v>
      </c>
      <c r="I194" s="294" t="s">
        <v>3998</v>
      </c>
      <c r="J194" s="295">
        <v>220000100007896</v>
      </c>
      <c r="K194" s="294" t="s">
        <v>3997</v>
      </c>
      <c r="L194" s="294"/>
      <c r="M194" s="296"/>
      <c r="N194" s="477"/>
      <c r="O194" s="479"/>
      <c r="P194" s="479"/>
      <c r="Q194" s="479"/>
      <c r="R194" s="479"/>
      <c r="S194" s="479"/>
      <c r="T194" s="479"/>
      <c r="U194" s="479"/>
      <c r="V194" s="479"/>
      <c r="W194" s="479"/>
      <c r="X194" s="479"/>
      <c r="Y194" s="479"/>
      <c r="Z194" s="479"/>
      <c r="AA194" s="479"/>
      <c r="AB194" s="479"/>
      <c r="AC194" s="479"/>
      <c r="AD194" s="479"/>
      <c r="AE194" s="479"/>
      <c r="AF194" s="479"/>
      <c r="AG194" s="479"/>
      <c r="AH194" s="479"/>
      <c r="AI194" s="479"/>
      <c r="AJ194" s="479"/>
      <c r="AK194" s="479"/>
      <c r="AL194" s="479"/>
      <c r="AM194" s="479"/>
      <c r="AN194" s="479"/>
      <c r="AO194" s="479"/>
      <c r="AP194" s="479"/>
      <c r="AQ194" s="479"/>
      <c r="AR194" s="479"/>
      <c r="AS194" s="479"/>
      <c r="AT194" s="479"/>
      <c r="AU194" s="479"/>
      <c r="AV194" s="479"/>
      <c r="AW194" s="479"/>
    </row>
    <row r="195" spans="1:49" s="480" customFormat="1" x14ac:dyDescent="0.25">
      <c r="A195" s="297" t="s">
        <v>3958</v>
      </c>
      <c r="B195" s="290" t="s">
        <v>4164</v>
      </c>
      <c r="C195" s="290" t="s">
        <v>467</v>
      </c>
      <c r="D195" s="290">
        <v>351549</v>
      </c>
      <c r="E195" s="291" t="s">
        <v>3995</v>
      </c>
      <c r="F195" s="290" t="s">
        <v>3996</v>
      </c>
      <c r="G195" s="292">
        <v>221400010442773</v>
      </c>
      <c r="H195" s="293" t="s">
        <v>3997</v>
      </c>
      <c r="I195" s="294" t="s">
        <v>3998</v>
      </c>
      <c r="J195" s="295">
        <v>220000100007896</v>
      </c>
      <c r="K195" s="294" t="s">
        <v>3997</v>
      </c>
      <c r="L195" s="294"/>
      <c r="M195" s="296"/>
      <c r="N195" s="477"/>
      <c r="O195" s="479"/>
      <c r="P195" s="479"/>
      <c r="Q195" s="479"/>
      <c r="R195" s="479"/>
      <c r="S195" s="479"/>
      <c r="T195" s="479"/>
      <c r="U195" s="479"/>
      <c r="V195" s="479"/>
      <c r="W195" s="479"/>
      <c r="X195" s="479"/>
      <c r="Y195" s="479"/>
      <c r="Z195" s="479"/>
      <c r="AA195" s="479"/>
      <c r="AB195" s="479"/>
      <c r="AC195" s="479"/>
      <c r="AD195" s="479"/>
      <c r="AE195" s="479"/>
      <c r="AF195" s="479"/>
      <c r="AG195" s="479"/>
      <c r="AH195" s="479"/>
      <c r="AI195" s="479"/>
      <c r="AJ195" s="479"/>
      <c r="AK195" s="479"/>
      <c r="AL195" s="479"/>
      <c r="AM195" s="479"/>
      <c r="AN195" s="479"/>
      <c r="AO195" s="479"/>
      <c r="AP195" s="479"/>
      <c r="AQ195" s="479"/>
      <c r="AR195" s="479"/>
      <c r="AS195" s="479"/>
      <c r="AT195" s="479"/>
      <c r="AU195" s="479"/>
      <c r="AV195" s="479"/>
      <c r="AW195" s="479"/>
    </row>
    <row r="196" spans="1:49" s="480" customFormat="1" x14ac:dyDescent="0.25">
      <c r="A196" s="297" t="s">
        <v>3958</v>
      </c>
      <c r="B196" s="290" t="s">
        <v>4165</v>
      </c>
      <c r="C196" s="290" t="s">
        <v>464</v>
      </c>
      <c r="D196" s="290">
        <v>60118159</v>
      </c>
      <c r="E196" s="291" t="s">
        <v>3995</v>
      </c>
      <c r="F196" s="290" t="s">
        <v>3996</v>
      </c>
      <c r="G196" s="292">
        <v>221400010452561</v>
      </c>
      <c r="H196" s="293" t="s">
        <v>3997</v>
      </c>
      <c r="I196" s="294" t="s">
        <v>3998</v>
      </c>
      <c r="J196" s="295">
        <v>220000100007896</v>
      </c>
      <c r="K196" s="294" t="s">
        <v>3997</v>
      </c>
      <c r="L196" s="294"/>
      <c r="M196" s="296"/>
      <c r="N196" s="477"/>
      <c r="O196" s="479"/>
      <c r="P196" s="479"/>
      <c r="Q196" s="479"/>
      <c r="R196" s="479"/>
      <c r="S196" s="479"/>
      <c r="T196" s="479"/>
      <c r="U196" s="479"/>
      <c r="V196" s="479"/>
      <c r="W196" s="479"/>
      <c r="X196" s="479"/>
      <c r="Y196" s="479"/>
      <c r="Z196" s="479"/>
      <c r="AA196" s="479"/>
      <c r="AB196" s="479"/>
      <c r="AC196" s="479"/>
      <c r="AD196" s="479"/>
      <c r="AE196" s="479"/>
      <c r="AF196" s="479"/>
      <c r="AG196" s="479"/>
      <c r="AH196" s="479"/>
      <c r="AI196" s="479"/>
      <c r="AJ196" s="479"/>
      <c r="AK196" s="479"/>
      <c r="AL196" s="479"/>
      <c r="AM196" s="479"/>
      <c r="AN196" s="479"/>
      <c r="AO196" s="479"/>
      <c r="AP196" s="479"/>
      <c r="AQ196" s="479"/>
      <c r="AR196" s="479"/>
      <c r="AS196" s="479"/>
      <c r="AT196" s="479"/>
      <c r="AU196" s="479"/>
      <c r="AV196" s="479"/>
      <c r="AW196" s="479"/>
    </row>
    <row r="197" spans="1:49" s="480" customFormat="1" x14ac:dyDescent="0.25">
      <c r="A197" s="297" t="s">
        <v>3958</v>
      </c>
      <c r="B197" s="290" t="s">
        <v>4166</v>
      </c>
      <c r="C197" s="290" t="s">
        <v>467</v>
      </c>
      <c r="D197" s="290">
        <v>416694</v>
      </c>
      <c r="E197" s="291" t="s">
        <v>3995</v>
      </c>
      <c r="F197" s="290" t="s">
        <v>3996</v>
      </c>
      <c r="G197" s="292">
        <v>221400010442483</v>
      </c>
      <c r="H197" s="293" t="s">
        <v>3997</v>
      </c>
      <c r="I197" s="294" t="s">
        <v>3998</v>
      </c>
      <c r="J197" s="295">
        <v>220000100007896</v>
      </c>
      <c r="K197" s="294" t="s">
        <v>3997</v>
      </c>
      <c r="L197" s="294"/>
      <c r="M197" s="296"/>
      <c r="N197" s="477"/>
      <c r="O197" s="479"/>
      <c r="P197" s="479"/>
      <c r="Q197" s="479"/>
      <c r="R197" s="479"/>
      <c r="S197" s="479"/>
      <c r="T197" s="479"/>
      <c r="U197" s="479"/>
      <c r="V197" s="479"/>
      <c r="W197" s="479"/>
      <c r="X197" s="479"/>
      <c r="Y197" s="479"/>
      <c r="Z197" s="479"/>
      <c r="AA197" s="479"/>
      <c r="AB197" s="479"/>
      <c r="AC197" s="479"/>
      <c r="AD197" s="479"/>
      <c r="AE197" s="479"/>
      <c r="AF197" s="479"/>
      <c r="AG197" s="479"/>
      <c r="AH197" s="479"/>
      <c r="AI197" s="479"/>
      <c r="AJ197" s="479"/>
      <c r="AK197" s="479"/>
      <c r="AL197" s="479"/>
      <c r="AM197" s="479"/>
      <c r="AN197" s="479"/>
      <c r="AO197" s="479"/>
      <c r="AP197" s="479"/>
      <c r="AQ197" s="479"/>
      <c r="AR197" s="479"/>
      <c r="AS197" s="479"/>
      <c r="AT197" s="479"/>
      <c r="AU197" s="479"/>
      <c r="AV197" s="479"/>
      <c r="AW197" s="479"/>
    </row>
    <row r="198" spans="1:49" s="480" customFormat="1" x14ac:dyDescent="0.25">
      <c r="A198" s="297" t="s">
        <v>3958</v>
      </c>
      <c r="B198" s="290" t="s">
        <v>4167</v>
      </c>
      <c r="C198" s="290" t="s">
        <v>467</v>
      </c>
      <c r="D198" s="290">
        <v>56756</v>
      </c>
      <c r="E198" s="291" t="s">
        <v>3995</v>
      </c>
      <c r="F198" s="290" t="s">
        <v>3996</v>
      </c>
      <c r="G198" s="292">
        <v>221400010441561</v>
      </c>
      <c r="H198" s="293" t="s">
        <v>3997</v>
      </c>
      <c r="I198" s="294" t="s">
        <v>3998</v>
      </c>
      <c r="J198" s="295">
        <v>220000100007896</v>
      </c>
      <c r="K198" s="294" t="s">
        <v>3997</v>
      </c>
      <c r="L198" s="294"/>
      <c r="M198" s="296"/>
      <c r="N198" s="477"/>
      <c r="O198" s="479"/>
      <c r="P198" s="479"/>
      <c r="Q198" s="479"/>
      <c r="R198" s="479"/>
      <c r="S198" s="479"/>
      <c r="T198" s="479"/>
      <c r="U198" s="479"/>
      <c r="V198" s="479"/>
      <c r="W198" s="479"/>
      <c r="X198" s="479"/>
      <c r="Y198" s="479"/>
      <c r="Z198" s="479"/>
      <c r="AA198" s="479"/>
      <c r="AB198" s="479"/>
      <c r="AC198" s="479"/>
      <c r="AD198" s="479"/>
      <c r="AE198" s="479"/>
      <c r="AF198" s="479"/>
      <c r="AG198" s="479"/>
      <c r="AH198" s="479"/>
      <c r="AI198" s="479"/>
      <c r="AJ198" s="479"/>
      <c r="AK198" s="479"/>
      <c r="AL198" s="479"/>
      <c r="AM198" s="479"/>
      <c r="AN198" s="479"/>
      <c r="AO198" s="479"/>
      <c r="AP198" s="479"/>
      <c r="AQ198" s="479"/>
      <c r="AR198" s="479"/>
      <c r="AS198" s="479"/>
      <c r="AT198" s="479"/>
      <c r="AU198" s="479"/>
      <c r="AV198" s="479"/>
      <c r="AW198" s="479"/>
    </row>
    <row r="199" spans="1:49" s="480" customFormat="1" x14ac:dyDescent="0.25">
      <c r="A199" s="297" t="s">
        <v>3958</v>
      </c>
      <c r="B199" s="290" t="s">
        <v>4168</v>
      </c>
      <c r="C199" s="290" t="s">
        <v>467</v>
      </c>
      <c r="D199" s="290">
        <v>393864</v>
      </c>
      <c r="E199" s="291" t="s">
        <v>3995</v>
      </c>
      <c r="F199" s="290" t="s">
        <v>3996</v>
      </c>
      <c r="G199" s="292">
        <v>221400010442698</v>
      </c>
      <c r="H199" s="293" t="s">
        <v>3997</v>
      </c>
      <c r="I199" s="294" t="s">
        <v>3998</v>
      </c>
      <c r="J199" s="295">
        <v>220000100007896</v>
      </c>
      <c r="K199" s="294" t="s">
        <v>3997</v>
      </c>
      <c r="L199" s="294"/>
      <c r="M199" s="296"/>
      <c r="N199" s="477"/>
      <c r="O199" s="479"/>
      <c r="P199" s="479"/>
      <c r="Q199" s="479"/>
      <c r="R199" s="479"/>
      <c r="S199" s="479"/>
      <c r="T199" s="479"/>
      <c r="U199" s="479"/>
      <c r="V199" s="479"/>
      <c r="W199" s="479"/>
      <c r="X199" s="479"/>
      <c r="Y199" s="479"/>
      <c r="Z199" s="479"/>
      <c r="AA199" s="479"/>
      <c r="AB199" s="479"/>
      <c r="AC199" s="479"/>
      <c r="AD199" s="479"/>
      <c r="AE199" s="479"/>
      <c r="AF199" s="479"/>
      <c r="AG199" s="479"/>
      <c r="AH199" s="479"/>
      <c r="AI199" s="479"/>
      <c r="AJ199" s="479"/>
      <c r="AK199" s="479"/>
      <c r="AL199" s="479"/>
      <c r="AM199" s="479"/>
      <c r="AN199" s="479"/>
      <c r="AO199" s="479"/>
      <c r="AP199" s="479"/>
      <c r="AQ199" s="479"/>
      <c r="AR199" s="479"/>
      <c r="AS199" s="479"/>
      <c r="AT199" s="479"/>
      <c r="AU199" s="479"/>
      <c r="AV199" s="479"/>
      <c r="AW199" s="479"/>
    </row>
    <row r="200" spans="1:49" s="480" customFormat="1" x14ac:dyDescent="0.25">
      <c r="A200" s="297" t="s">
        <v>3958</v>
      </c>
      <c r="B200" s="290" t="s">
        <v>4169</v>
      </c>
      <c r="C200" s="290" t="s">
        <v>467</v>
      </c>
      <c r="D200" s="290">
        <v>291468</v>
      </c>
      <c r="E200" s="291" t="s">
        <v>3995</v>
      </c>
      <c r="F200" s="290" t="s">
        <v>3996</v>
      </c>
      <c r="G200" s="292">
        <v>221400010443647</v>
      </c>
      <c r="H200" s="293" t="s">
        <v>3997</v>
      </c>
      <c r="I200" s="294" t="s">
        <v>3998</v>
      </c>
      <c r="J200" s="295">
        <v>220000100007896</v>
      </c>
      <c r="K200" s="294" t="s">
        <v>3997</v>
      </c>
      <c r="L200" s="294"/>
      <c r="M200" s="296"/>
      <c r="N200" s="477"/>
      <c r="O200" s="479"/>
      <c r="P200" s="479"/>
      <c r="Q200" s="479"/>
      <c r="R200" s="479"/>
      <c r="S200" s="479"/>
      <c r="T200" s="479"/>
      <c r="U200" s="479"/>
      <c r="V200" s="479"/>
      <c r="W200" s="479"/>
      <c r="X200" s="479"/>
      <c r="Y200" s="479"/>
      <c r="Z200" s="479"/>
      <c r="AA200" s="479"/>
      <c r="AB200" s="479"/>
      <c r="AC200" s="479"/>
      <c r="AD200" s="479"/>
      <c r="AE200" s="479"/>
      <c r="AF200" s="479"/>
      <c r="AG200" s="479"/>
      <c r="AH200" s="479"/>
      <c r="AI200" s="479"/>
      <c r="AJ200" s="479"/>
      <c r="AK200" s="479"/>
      <c r="AL200" s="479"/>
      <c r="AM200" s="479"/>
      <c r="AN200" s="479"/>
      <c r="AO200" s="479"/>
      <c r="AP200" s="479"/>
      <c r="AQ200" s="479"/>
      <c r="AR200" s="479"/>
      <c r="AS200" s="479"/>
      <c r="AT200" s="479"/>
      <c r="AU200" s="479"/>
      <c r="AV200" s="479"/>
      <c r="AW200" s="479"/>
    </row>
    <row r="201" spans="1:49" s="480" customFormat="1" x14ac:dyDescent="0.25">
      <c r="A201" s="297" t="s">
        <v>3958</v>
      </c>
      <c r="B201" s="290" t="s">
        <v>4170</v>
      </c>
      <c r="C201" s="290" t="s">
        <v>467</v>
      </c>
      <c r="D201" s="290">
        <v>201214</v>
      </c>
      <c r="E201" s="291" t="s">
        <v>3995</v>
      </c>
      <c r="F201" s="290" t="s">
        <v>3996</v>
      </c>
      <c r="G201" s="292">
        <v>221500010461831</v>
      </c>
      <c r="H201" s="293" t="s">
        <v>3997</v>
      </c>
      <c r="I201" s="294" t="s">
        <v>3998</v>
      </c>
      <c r="J201" s="295">
        <v>220000100007896</v>
      </c>
      <c r="K201" s="294" t="s">
        <v>3997</v>
      </c>
      <c r="L201" s="294"/>
      <c r="M201" s="296"/>
      <c r="N201" s="477"/>
      <c r="O201" s="479"/>
      <c r="P201" s="479"/>
      <c r="Q201" s="479"/>
      <c r="R201" s="479"/>
      <c r="S201" s="479"/>
      <c r="T201" s="479"/>
      <c r="U201" s="479"/>
      <c r="V201" s="479"/>
      <c r="W201" s="479"/>
      <c r="X201" s="479"/>
      <c r="Y201" s="479"/>
      <c r="Z201" s="479"/>
      <c r="AA201" s="479"/>
      <c r="AB201" s="479"/>
      <c r="AC201" s="479"/>
      <c r="AD201" s="479"/>
      <c r="AE201" s="479"/>
      <c r="AF201" s="479"/>
      <c r="AG201" s="479"/>
      <c r="AH201" s="479"/>
      <c r="AI201" s="479"/>
      <c r="AJ201" s="479"/>
      <c r="AK201" s="479"/>
      <c r="AL201" s="479"/>
      <c r="AM201" s="479"/>
      <c r="AN201" s="479"/>
      <c r="AO201" s="479"/>
      <c r="AP201" s="479"/>
      <c r="AQ201" s="479"/>
      <c r="AR201" s="479"/>
      <c r="AS201" s="479"/>
      <c r="AT201" s="479"/>
      <c r="AU201" s="479"/>
      <c r="AV201" s="479"/>
      <c r="AW201" s="479"/>
    </row>
    <row r="202" spans="1:49" s="480" customFormat="1" x14ac:dyDescent="0.25">
      <c r="A202" s="297" t="s">
        <v>3958</v>
      </c>
      <c r="B202" s="290" t="s">
        <v>4171</v>
      </c>
      <c r="C202" s="290" t="s">
        <v>494</v>
      </c>
      <c r="D202" s="290">
        <v>22024</v>
      </c>
      <c r="E202" s="291" t="s">
        <v>3995</v>
      </c>
      <c r="F202" s="290" t="s">
        <v>3996</v>
      </c>
      <c r="G202" s="292">
        <v>221400010442338</v>
      </c>
      <c r="H202" s="293" t="s">
        <v>3997</v>
      </c>
      <c r="I202" s="294" t="s">
        <v>3998</v>
      </c>
      <c r="J202" s="295">
        <v>220000100007896</v>
      </c>
      <c r="K202" s="294" t="s">
        <v>3997</v>
      </c>
      <c r="L202" s="294"/>
      <c r="M202" s="296"/>
      <c r="N202" s="477"/>
      <c r="O202" s="479"/>
      <c r="P202" s="479"/>
      <c r="Q202" s="479"/>
      <c r="R202" s="479"/>
      <c r="S202" s="479"/>
      <c r="T202" s="479"/>
      <c r="U202" s="479"/>
      <c r="V202" s="479"/>
      <c r="W202" s="479"/>
      <c r="X202" s="479"/>
      <c r="Y202" s="479"/>
      <c r="Z202" s="479"/>
      <c r="AA202" s="479"/>
      <c r="AB202" s="479"/>
      <c r="AC202" s="479"/>
      <c r="AD202" s="479"/>
      <c r="AE202" s="479"/>
      <c r="AF202" s="479"/>
      <c r="AG202" s="479"/>
      <c r="AH202" s="479"/>
      <c r="AI202" s="479"/>
      <c r="AJ202" s="479"/>
      <c r="AK202" s="479"/>
      <c r="AL202" s="479"/>
      <c r="AM202" s="479"/>
      <c r="AN202" s="479"/>
      <c r="AO202" s="479"/>
      <c r="AP202" s="479"/>
      <c r="AQ202" s="479"/>
      <c r="AR202" s="479"/>
      <c r="AS202" s="479"/>
      <c r="AT202" s="479"/>
      <c r="AU202" s="479"/>
      <c r="AV202" s="479"/>
      <c r="AW202" s="479"/>
    </row>
    <row r="203" spans="1:49" s="480" customFormat="1" x14ac:dyDescent="0.25">
      <c r="A203" s="297" t="s">
        <v>3958</v>
      </c>
      <c r="B203" s="290" t="s">
        <v>4172</v>
      </c>
      <c r="C203" s="290" t="s">
        <v>484</v>
      </c>
      <c r="D203" s="290">
        <v>505005</v>
      </c>
      <c r="E203" s="291" t="s">
        <v>3995</v>
      </c>
      <c r="F203" s="290" t="s">
        <v>3996</v>
      </c>
      <c r="G203" s="292">
        <v>221400010442113</v>
      </c>
      <c r="H203" s="293" t="s">
        <v>3997</v>
      </c>
      <c r="I203" s="294" t="s">
        <v>3998</v>
      </c>
      <c r="J203" s="295">
        <v>220000100007896</v>
      </c>
      <c r="K203" s="294" t="s">
        <v>3997</v>
      </c>
      <c r="L203" s="294"/>
      <c r="M203" s="296"/>
      <c r="N203" s="477"/>
      <c r="O203" s="479"/>
      <c r="P203" s="479"/>
      <c r="Q203" s="479"/>
      <c r="R203" s="479"/>
      <c r="S203" s="479"/>
      <c r="T203" s="479"/>
      <c r="U203" s="479"/>
      <c r="V203" s="479"/>
      <c r="W203" s="479"/>
      <c r="X203" s="479"/>
      <c r="Y203" s="479"/>
      <c r="Z203" s="479"/>
      <c r="AA203" s="479"/>
      <c r="AB203" s="479"/>
      <c r="AC203" s="479"/>
      <c r="AD203" s="479"/>
      <c r="AE203" s="479"/>
      <c r="AF203" s="479"/>
      <c r="AG203" s="479"/>
      <c r="AH203" s="479"/>
      <c r="AI203" s="479"/>
      <c r="AJ203" s="479"/>
      <c r="AK203" s="479"/>
      <c r="AL203" s="479"/>
      <c r="AM203" s="479"/>
      <c r="AN203" s="479"/>
      <c r="AO203" s="479"/>
      <c r="AP203" s="479"/>
      <c r="AQ203" s="479"/>
      <c r="AR203" s="479"/>
      <c r="AS203" s="479"/>
      <c r="AT203" s="479"/>
      <c r="AU203" s="479"/>
      <c r="AV203" s="479"/>
      <c r="AW203" s="479"/>
    </row>
    <row r="204" spans="1:49" s="480" customFormat="1" x14ac:dyDescent="0.25">
      <c r="A204" s="297" t="s">
        <v>3958</v>
      </c>
      <c r="B204" s="290" t="s">
        <v>4173</v>
      </c>
      <c r="C204" s="290" t="s">
        <v>465</v>
      </c>
      <c r="D204" s="290">
        <v>678161102</v>
      </c>
      <c r="E204" s="291" t="s">
        <v>3995</v>
      </c>
      <c r="F204" s="290" t="s">
        <v>3996</v>
      </c>
      <c r="G204" s="292">
        <v>221500010461840</v>
      </c>
      <c r="H204" s="293" t="s">
        <v>3997</v>
      </c>
      <c r="I204" s="294" t="s">
        <v>3998</v>
      </c>
      <c r="J204" s="295">
        <v>220000100007877</v>
      </c>
      <c r="K204" s="294" t="s">
        <v>3997</v>
      </c>
      <c r="L204" s="294"/>
      <c r="M204" s="296"/>
      <c r="N204" s="477"/>
      <c r="O204" s="479"/>
      <c r="P204" s="479"/>
      <c r="Q204" s="479"/>
      <c r="R204" s="479"/>
      <c r="S204" s="479"/>
      <c r="T204" s="479"/>
      <c r="U204" s="479"/>
      <c r="V204" s="479"/>
      <c r="W204" s="479"/>
      <c r="X204" s="479"/>
      <c r="Y204" s="479"/>
      <c r="Z204" s="479"/>
      <c r="AA204" s="479"/>
      <c r="AB204" s="479"/>
      <c r="AC204" s="479"/>
      <c r="AD204" s="479"/>
      <c r="AE204" s="479"/>
      <c r="AF204" s="479"/>
      <c r="AG204" s="479"/>
      <c r="AH204" s="479"/>
      <c r="AI204" s="479"/>
      <c r="AJ204" s="479"/>
      <c r="AK204" s="479"/>
      <c r="AL204" s="479"/>
      <c r="AM204" s="479"/>
      <c r="AN204" s="479"/>
      <c r="AO204" s="479"/>
      <c r="AP204" s="479"/>
      <c r="AQ204" s="479"/>
      <c r="AR204" s="479"/>
      <c r="AS204" s="479"/>
      <c r="AT204" s="479"/>
      <c r="AU204" s="479"/>
      <c r="AV204" s="479"/>
      <c r="AW204" s="479"/>
    </row>
    <row r="205" spans="1:49" s="480" customFormat="1" x14ac:dyDescent="0.25">
      <c r="A205" s="297" t="s">
        <v>3958</v>
      </c>
      <c r="B205" s="290" t="s">
        <v>4174</v>
      </c>
      <c r="C205" s="290" t="s">
        <v>458</v>
      </c>
      <c r="D205" s="290">
        <v>7761741</v>
      </c>
      <c r="E205" s="291" t="s">
        <v>3995</v>
      </c>
      <c r="F205" s="290" t="s">
        <v>3996</v>
      </c>
      <c r="G205" s="292">
        <v>221500010461843</v>
      </c>
      <c r="H205" s="293" t="s">
        <v>3997</v>
      </c>
      <c r="I205" s="294" t="s">
        <v>3998</v>
      </c>
      <c r="J205" s="295">
        <v>220000100007878</v>
      </c>
      <c r="K205" s="294" t="s">
        <v>3997</v>
      </c>
      <c r="L205" s="294"/>
      <c r="M205" s="296"/>
      <c r="N205" s="477"/>
      <c r="O205" s="479"/>
      <c r="P205" s="479"/>
      <c r="Q205" s="479"/>
      <c r="R205" s="479"/>
      <c r="S205" s="479"/>
      <c r="T205" s="479"/>
      <c r="U205" s="479"/>
      <c r="V205" s="479"/>
      <c r="W205" s="479"/>
      <c r="X205" s="479"/>
      <c r="Y205" s="479"/>
      <c r="Z205" s="479"/>
      <c r="AA205" s="479"/>
      <c r="AB205" s="479"/>
      <c r="AC205" s="479"/>
      <c r="AD205" s="479"/>
      <c r="AE205" s="479"/>
      <c r="AF205" s="479"/>
      <c r="AG205" s="479"/>
      <c r="AH205" s="479"/>
      <c r="AI205" s="479"/>
      <c r="AJ205" s="479"/>
      <c r="AK205" s="479"/>
      <c r="AL205" s="479"/>
      <c r="AM205" s="479"/>
      <c r="AN205" s="479"/>
      <c r="AO205" s="479"/>
      <c r="AP205" s="479"/>
      <c r="AQ205" s="479"/>
      <c r="AR205" s="479"/>
      <c r="AS205" s="479"/>
      <c r="AT205" s="479"/>
      <c r="AU205" s="479"/>
      <c r="AV205" s="479"/>
      <c r="AW205" s="479"/>
    </row>
    <row r="206" spans="1:49" s="480" customFormat="1" x14ac:dyDescent="0.25">
      <c r="A206" s="297" t="s">
        <v>3958</v>
      </c>
      <c r="B206" s="290" t="s">
        <v>4175</v>
      </c>
      <c r="C206" s="290" t="s">
        <v>467</v>
      </c>
      <c r="D206" s="290">
        <v>15281</v>
      </c>
      <c r="E206" s="291" t="s">
        <v>3995</v>
      </c>
      <c r="F206" s="290" t="s">
        <v>3996</v>
      </c>
      <c r="G206" s="292">
        <v>221500010461848</v>
      </c>
      <c r="H206" s="293" t="s">
        <v>3997</v>
      </c>
      <c r="I206" s="294" t="s">
        <v>3998</v>
      </c>
      <c r="J206" s="295">
        <v>220000100007887</v>
      </c>
      <c r="K206" s="294" t="s">
        <v>3997</v>
      </c>
      <c r="L206" s="294"/>
      <c r="M206" s="296"/>
      <c r="N206" s="477"/>
      <c r="O206" s="479"/>
      <c r="P206" s="479"/>
      <c r="Q206" s="479"/>
      <c r="R206" s="479"/>
      <c r="S206" s="479"/>
      <c r="T206" s="479"/>
      <c r="U206" s="479"/>
      <c r="V206" s="479"/>
      <c r="W206" s="479"/>
      <c r="X206" s="479"/>
      <c r="Y206" s="479"/>
      <c r="Z206" s="479"/>
      <c r="AA206" s="479"/>
      <c r="AB206" s="479"/>
      <c r="AC206" s="479"/>
      <c r="AD206" s="479"/>
      <c r="AE206" s="479"/>
      <c r="AF206" s="479"/>
      <c r="AG206" s="479"/>
      <c r="AH206" s="479"/>
      <c r="AI206" s="479"/>
      <c r="AJ206" s="479"/>
      <c r="AK206" s="479"/>
      <c r="AL206" s="479"/>
      <c r="AM206" s="479"/>
      <c r="AN206" s="479"/>
      <c r="AO206" s="479"/>
      <c r="AP206" s="479"/>
      <c r="AQ206" s="479"/>
      <c r="AR206" s="479"/>
      <c r="AS206" s="479"/>
      <c r="AT206" s="479"/>
      <c r="AU206" s="479"/>
      <c r="AV206" s="479"/>
      <c r="AW206" s="479"/>
    </row>
    <row r="207" spans="1:49" s="480" customFormat="1" x14ac:dyDescent="0.25">
      <c r="A207" s="297" t="s">
        <v>3955</v>
      </c>
      <c r="B207" s="290" t="s">
        <v>4176</v>
      </c>
      <c r="C207" s="290" t="s">
        <v>505</v>
      </c>
      <c r="D207" s="290">
        <v>69090015</v>
      </c>
      <c r="E207" s="291" t="s">
        <v>3995</v>
      </c>
      <c r="F207" s="290" t="s">
        <v>3996</v>
      </c>
      <c r="G207" s="292">
        <v>221500010424907</v>
      </c>
      <c r="H207" s="293" t="s">
        <v>3997</v>
      </c>
      <c r="I207" s="294" t="s">
        <v>3998</v>
      </c>
      <c r="J207" s="298">
        <v>210000100006801</v>
      </c>
      <c r="K207" s="294" t="s">
        <v>3997</v>
      </c>
      <c r="L207" s="294"/>
      <c r="M207" s="296"/>
      <c r="N207" s="477"/>
      <c r="O207" s="479"/>
      <c r="P207" s="479"/>
      <c r="Q207" s="479"/>
      <c r="R207" s="479"/>
      <c r="S207" s="479"/>
      <c r="T207" s="479"/>
      <c r="U207" s="479"/>
      <c r="V207" s="479"/>
      <c r="W207" s="479"/>
      <c r="X207" s="479"/>
      <c r="Y207" s="479"/>
      <c r="Z207" s="479"/>
      <c r="AA207" s="479"/>
      <c r="AB207" s="479"/>
      <c r="AC207" s="479"/>
      <c r="AD207" s="479"/>
      <c r="AE207" s="479"/>
      <c r="AF207" s="479"/>
      <c r="AG207" s="479"/>
      <c r="AH207" s="479"/>
      <c r="AI207" s="479"/>
      <c r="AJ207" s="479"/>
      <c r="AK207" s="479"/>
      <c r="AL207" s="479"/>
      <c r="AM207" s="479"/>
      <c r="AN207" s="479"/>
      <c r="AO207" s="479"/>
      <c r="AP207" s="479"/>
      <c r="AQ207" s="479"/>
      <c r="AR207" s="479"/>
      <c r="AS207" s="479"/>
      <c r="AT207" s="479"/>
      <c r="AU207" s="479"/>
      <c r="AV207" s="479"/>
      <c r="AW207" s="479"/>
    </row>
    <row r="208" spans="1:49" s="480" customFormat="1" x14ac:dyDescent="0.25">
      <c r="A208" s="297" t="s">
        <v>3955</v>
      </c>
      <c r="B208" s="290" t="s">
        <v>4177</v>
      </c>
      <c r="C208" s="290" t="s">
        <v>502</v>
      </c>
      <c r="D208" s="290">
        <v>252602</v>
      </c>
      <c r="E208" s="291" t="s">
        <v>3995</v>
      </c>
      <c r="F208" s="290" t="s">
        <v>3996</v>
      </c>
      <c r="G208" s="292">
        <v>221500010424906</v>
      </c>
      <c r="H208" s="293" t="s">
        <v>3997</v>
      </c>
      <c r="I208" s="294" t="s">
        <v>3998</v>
      </c>
      <c r="J208" s="298">
        <v>210000100006801</v>
      </c>
      <c r="K208" s="294" t="s">
        <v>3997</v>
      </c>
      <c r="L208" s="294"/>
      <c r="M208" s="296"/>
      <c r="N208" s="477"/>
      <c r="O208" s="479"/>
      <c r="P208" s="479"/>
      <c r="Q208" s="479"/>
      <c r="R208" s="479"/>
      <c r="S208" s="479"/>
      <c r="T208" s="479"/>
      <c r="U208" s="479"/>
      <c r="V208" s="479"/>
      <c r="W208" s="479"/>
      <c r="X208" s="479"/>
      <c r="Y208" s="479"/>
      <c r="Z208" s="479"/>
      <c r="AA208" s="479"/>
      <c r="AB208" s="479"/>
      <c r="AC208" s="479"/>
      <c r="AD208" s="479"/>
      <c r="AE208" s="479"/>
      <c r="AF208" s="479"/>
      <c r="AG208" s="479"/>
      <c r="AH208" s="479"/>
      <c r="AI208" s="479"/>
      <c r="AJ208" s="479"/>
      <c r="AK208" s="479"/>
      <c r="AL208" s="479"/>
      <c r="AM208" s="479"/>
      <c r="AN208" s="479"/>
      <c r="AO208" s="479"/>
      <c r="AP208" s="479"/>
      <c r="AQ208" s="479"/>
      <c r="AR208" s="479"/>
      <c r="AS208" s="479"/>
      <c r="AT208" s="479"/>
      <c r="AU208" s="479"/>
      <c r="AV208" s="479"/>
      <c r="AW208" s="479"/>
    </row>
    <row r="209" spans="1:49" s="480" customFormat="1" x14ac:dyDescent="0.25">
      <c r="A209" s="297" t="s">
        <v>3955</v>
      </c>
      <c r="B209" s="290" t="s">
        <v>4178</v>
      </c>
      <c r="C209" s="290" t="s">
        <v>502</v>
      </c>
      <c r="D209" s="290">
        <v>250702</v>
      </c>
      <c r="E209" s="291" t="s">
        <v>3995</v>
      </c>
      <c r="F209" s="290"/>
      <c r="G209" s="292"/>
      <c r="H209" s="293"/>
      <c r="I209" s="294" t="s">
        <v>3998</v>
      </c>
      <c r="J209" s="298">
        <v>210000100006801</v>
      </c>
      <c r="K209" s="294" t="s">
        <v>3997</v>
      </c>
      <c r="L209" s="294"/>
      <c r="M209" s="296"/>
      <c r="N209" s="477"/>
      <c r="O209" s="479"/>
      <c r="P209" s="479"/>
      <c r="Q209" s="479"/>
      <c r="R209" s="479"/>
      <c r="S209" s="479"/>
      <c r="T209" s="479"/>
      <c r="U209" s="479"/>
      <c r="V209" s="479"/>
      <c r="W209" s="479"/>
      <c r="X209" s="479"/>
      <c r="Y209" s="479"/>
      <c r="Z209" s="479"/>
      <c r="AA209" s="479"/>
      <c r="AB209" s="479"/>
      <c r="AC209" s="479"/>
      <c r="AD209" s="479"/>
      <c r="AE209" s="479"/>
      <c r="AF209" s="479"/>
      <c r="AG209" s="479"/>
      <c r="AH209" s="479"/>
      <c r="AI209" s="479"/>
      <c r="AJ209" s="479"/>
      <c r="AK209" s="479"/>
      <c r="AL209" s="479"/>
      <c r="AM209" s="479"/>
      <c r="AN209" s="479"/>
      <c r="AO209" s="479"/>
      <c r="AP209" s="479"/>
      <c r="AQ209" s="479"/>
      <c r="AR209" s="479"/>
      <c r="AS209" s="479"/>
      <c r="AT209" s="479"/>
      <c r="AU209" s="479"/>
      <c r="AV209" s="479"/>
      <c r="AW209" s="479"/>
    </row>
    <row r="210" spans="1:49" s="480" customFormat="1" x14ac:dyDescent="0.25">
      <c r="A210" s="297" t="s">
        <v>3955</v>
      </c>
      <c r="B210" s="290" t="s">
        <v>4179</v>
      </c>
      <c r="C210" s="290" t="s">
        <v>502</v>
      </c>
      <c r="D210" s="290">
        <v>251064</v>
      </c>
      <c r="E210" s="291" t="s">
        <v>3995</v>
      </c>
      <c r="F210" s="290"/>
      <c r="G210" s="292"/>
      <c r="H210" s="293"/>
      <c r="I210" s="294" t="s">
        <v>3998</v>
      </c>
      <c r="J210" s="298">
        <v>210000100006801</v>
      </c>
      <c r="K210" s="294" t="s">
        <v>3997</v>
      </c>
      <c r="L210" s="294"/>
      <c r="M210" s="296"/>
      <c r="N210" s="477"/>
      <c r="O210" s="479"/>
      <c r="P210" s="479"/>
      <c r="Q210" s="479"/>
      <c r="R210" s="479"/>
      <c r="S210" s="479"/>
      <c r="T210" s="479"/>
      <c r="U210" s="479"/>
      <c r="V210" s="479"/>
      <c r="W210" s="479"/>
      <c r="X210" s="479"/>
      <c r="Y210" s="479"/>
      <c r="Z210" s="479"/>
      <c r="AA210" s="479"/>
      <c r="AB210" s="479"/>
      <c r="AC210" s="479"/>
      <c r="AD210" s="479"/>
      <c r="AE210" s="479"/>
      <c r="AF210" s="479"/>
      <c r="AG210" s="479"/>
      <c r="AH210" s="479"/>
      <c r="AI210" s="479"/>
      <c r="AJ210" s="479"/>
      <c r="AK210" s="479"/>
      <c r="AL210" s="479"/>
      <c r="AM210" s="479"/>
      <c r="AN210" s="479"/>
      <c r="AO210" s="479"/>
      <c r="AP210" s="479"/>
      <c r="AQ210" s="479"/>
      <c r="AR210" s="479"/>
      <c r="AS210" s="479"/>
      <c r="AT210" s="479"/>
      <c r="AU210" s="479"/>
      <c r="AV210" s="479"/>
      <c r="AW210" s="479"/>
    </row>
    <row r="211" spans="1:49" s="480" customFormat="1" x14ac:dyDescent="0.25">
      <c r="A211" s="297" t="s">
        <v>3955</v>
      </c>
      <c r="B211" s="290" t="s">
        <v>4180</v>
      </c>
      <c r="C211" s="290" t="s">
        <v>502</v>
      </c>
      <c r="D211" s="290">
        <v>251106</v>
      </c>
      <c r="E211" s="291" t="s">
        <v>3995</v>
      </c>
      <c r="F211" s="290" t="s">
        <v>3996</v>
      </c>
      <c r="G211" s="292">
        <v>221500010424941</v>
      </c>
      <c r="H211" s="293" t="s">
        <v>3997</v>
      </c>
      <c r="I211" s="294" t="s">
        <v>3998</v>
      </c>
      <c r="J211" s="298">
        <v>210000100006801</v>
      </c>
      <c r="K211" s="294" t="s">
        <v>3997</v>
      </c>
      <c r="L211" s="294"/>
      <c r="M211" s="296"/>
      <c r="N211" s="477"/>
      <c r="O211" s="479"/>
      <c r="P211" s="479"/>
      <c r="Q211" s="479"/>
      <c r="R211" s="479"/>
      <c r="S211" s="479"/>
      <c r="T211" s="479"/>
      <c r="U211" s="479"/>
      <c r="V211" s="479"/>
      <c r="W211" s="479"/>
      <c r="X211" s="479"/>
      <c r="Y211" s="479"/>
      <c r="Z211" s="479"/>
      <c r="AA211" s="479"/>
      <c r="AB211" s="479"/>
      <c r="AC211" s="479"/>
      <c r="AD211" s="479"/>
      <c r="AE211" s="479"/>
      <c r="AF211" s="479"/>
      <c r="AG211" s="479"/>
      <c r="AH211" s="479"/>
      <c r="AI211" s="479"/>
      <c r="AJ211" s="479"/>
      <c r="AK211" s="479"/>
      <c r="AL211" s="479"/>
      <c r="AM211" s="479"/>
      <c r="AN211" s="479"/>
      <c r="AO211" s="479"/>
      <c r="AP211" s="479"/>
      <c r="AQ211" s="479"/>
      <c r="AR211" s="479"/>
      <c r="AS211" s="479"/>
      <c r="AT211" s="479"/>
      <c r="AU211" s="479"/>
      <c r="AV211" s="479"/>
      <c r="AW211" s="479"/>
    </row>
    <row r="212" spans="1:49" s="480" customFormat="1" x14ac:dyDescent="0.25">
      <c r="A212" s="297" t="s">
        <v>3955</v>
      </c>
      <c r="B212" s="290" t="s">
        <v>4181</v>
      </c>
      <c r="C212" s="290" t="s">
        <v>505</v>
      </c>
      <c r="D212" s="290">
        <v>69090306</v>
      </c>
      <c r="E212" s="291" t="s">
        <v>3995</v>
      </c>
      <c r="F212" s="290" t="s">
        <v>3996</v>
      </c>
      <c r="G212" s="292">
        <v>221500010424304</v>
      </c>
      <c r="H212" s="293" t="s">
        <v>3997</v>
      </c>
      <c r="I212" s="294" t="s">
        <v>3998</v>
      </c>
      <c r="J212" s="298">
        <v>221100200008926</v>
      </c>
      <c r="K212" s="294" t="s">
        <v>3997</v>
      </c>
      <c r="L212" s="294"/>
      <c r="M212" s="296"/>
      <c r="N212" s="477"/>
      <c r="O212" s="479"/>
      <c r="P212" s="479"/>
      <c r="Q212" s="479"/>
      <c r="R212" s="479"/>
      <c r="S212" s="479"/>
      <c r="T212" s="479"/>
      <c r="U212" s="479"/>
      <c r="V212" s="479"/>
      <c r="W212" s="479"/>
      <c r="X212" s="479"/>
      <c r="Y212" s="479"/>
      <c r="Z212" s="479"/>
      <c r="AA212" s="479"/>
      <c r="AB212" s="479"/>
      <c r="AC212" s="479"/>
      <c r="AD212" s="479"/>
      <c r="AE212" s="479"/>
      <c r="AF212" s="479"/>
      <c r="AG212" s="479"/>
      <c r="AH212" s="479"/>
      <c r="AI212" s="479"/>
      <c r="AJ212" s="479"/>
      <c r="AK212" s="479"/>
      <c r="AL212" s="479"/>
      <c r="AM212" s="479"/>
      <c r="AN212" s="479"/>
      <c r="AO212" s="479"/>
      <c r="AP212" s="479"/>
      <c r="AQ212" s="479"/>
      <c r="AR212" s="479"/>
      <c r="AS212" s="479"/>
      <c r="AT212" s="479"/>
      <c r="AU212" s="479"/>
      <c r="AV212" s="479"/>
      <c r="AW212" s="479"/>
    </row>
    <row r="213" spans="1:49" s="480" customFormat="1" x14ac:dyDescent="0.25">
      <c r="A213" s="297" t="s">
        <v>3955</v>
      </c>
      <c r="B213" s="290" t="s">
        <v>4182</v>
      </c>
      <c r="C213" s="290" t="s">
        <v>505</v>
      </c>
      <c r="D213" s="290">
        <v>69024582</v>
      </c>
      <c r="E213" s="291" t="s">
        <v>3995</v>
      </c>
      <c r="F213" s="290" t="s">
        <v>3996</v>
      </c>
      <c r="G213" s="292">
        <v>221500010463698</v>
      </c>
      <c r="H213" s="293" t="s">
        <v>3997</v>
      </c>
      <c r="I213" s="294" t="s">
        <v>3998</v>
      </c>
      <c r="J213" s="298">
        <v>221100200008926</v>
      </c>
      <c r="K213" s="294" t="s">
        <v>3997</v>
      </c>
      <c r="L213" s="294"/>
      <c r="M213" s="296"/>
      <c r="N213" s="477"/>
      <c r="O213" s="479"/>
      <c r="P213" s="479"/>
      <c r="Q213" s="479"/>
      <c r="R213" s="479"/>
      <c r="S213" s="479"/>
      <c r="T213" s="479"/>
      <c r="U213" s="479"/>
      <c r="V213" s="479"/>
      <c r="W213" s="479"/>
      <c r="X213" s="479"/>
      <c r="Y213" s="479"/>
      <c r="Z213" s="479"/>
      <c r="AA213" s="479"/>
      <c r="AB213" s="479"/>
      <c r="AC213" s="479"/>
      <c r="AD213" s="479"/>
      <c r="AE213" s="479"/>
      <c r="AF213" s="479"/>
      <c r="AG213" s="479"/>
      <c r="AH213" s="479"/>
      <c r="AI213" s="479"/>
      <c r="AJ213" s="479"/>
      <c r="AK213" s="479"/>
      <c r="AL213" s="479"/>
      <c r="AM213" s="479"/>
      <c r="AN213" s="479"/>
      <c r="AO213" s="479"/>
      <c r="AP213" s="479"/>
      <c r="AQ213" s="479"/>
      <c r="AR213" s="479"/>
      <c r="AS213" s="479"/>
      <c r="AT213" s="479"/>
      <c r="AU213" s="479"/>
      <c r="AV213" s="479"/>
      <c r="AW213" s="479"/>
    </row>
    <row r="214" spans="1:49" s="480" customFormat="1" x14ac:dyDescent="0.25">
      <c r="A214" s="297" t="s">
        <v>3955</v>
      </c>
      <c r="B214" s="290" t="s">
        <v>4183</v>
      </c>
      <c r="C214" s="290" t="s">
        <v>502</v>
      </c>
      <c r="D214" s="290">
        <v>252248</v>
      </c>
      <c r="E214" s="291" t="s">
        <v>3995</v>
      </c>
      <c r="F214" s="290" t="s">
        <v>3996</v>
      </c>
      <c r="G214" s="292">
        <v>221500010463676</v>
      </c>
      <c r="H214" s="293" t="s">
        <v>3997</v>
      </c>
      <c r="I214" s="294" t="s">
        <v>3998</v>
      </c>
      <c r="J214" s="298">
        <v>221100200008922</v>
      </c>
      <c r="K214" s="294" t="s">
        <v>3997</v>
      </c>
      <c r="L214" s="294"/>
      <c r="M214" s="296"/>
      <c r="N214" s="477"/>
      <c r="O214" s="479"/>
      <c r="P214" s="479"/>
      <c r="Q214" s="479"/>
      <c r="R214" s="479"/>
      <c r="S214" s="479"/>
      <c r="T214" s="479"/>
      <c r="U214" s="479"/>
      <c r="V214" s="479"/>
      <c r="W214" s="479"/>
      <c r="X214" s="479"/>
      <c r="Y214" s="479"/>
      <c r="Z214" s="479"/>
      <c r="AA214" s="479"/>
      <c r="AB214" s="479"/>
      <c r="AC214" s="479"/>
      <c r="AD214" s="479"/>
      <c r="AE214" s="479"/>
      <c r="AF214" s="479"/>
      <c r="AG214" s="479"/>
      <c r="AH214" s="479"/>
      <c r="AI214" s="479"/>
      <c r="AJ214" s="479"/>
      <c r="AK214" s="479"/>
      <c r="AL214" s="479"/>
      <c r="AM214" s="479"/>
      <c r="AN214" s="479"/>
      <c r="AO214" s="479"/>
      <c r="AP214" s="479"/>
      <c r="AQ214" s="479"/>
      <c r="AR214" s="479"/>
      <c r="AS214" s="479"/>
      <c r="AT214" s="479"/>
      <c r="AU214" s="479"/>
      <c r="AV214" s="479"/>
      <c r="AW214" s="479"/>
    </row>
    <row r="215" spans="1:49" s="480" customFormat="1" x14ac:dyDescent="0.25">
      <c r="A215" s="297" t="s">
        <v>3955</v>
      </c>
      <c r="B215" s="290" t="s">
        <v>4184</v>
      </c>
      <c r="C215" s="290" t="s">
        <v>505</v>
      </c>
      <c r="D215" s="290">
        <v>44103669</v>
      </c>
      <c r="E215" s="291" t="s">
        <v>3995</v>
      </c>
      <c r="F215" s="290" t="s">
        <v>3996</v>
      </c>
      <c r="G215" s="292">
        <v>221500010463675</v>
      </c>
      <c r="H215" s="293" t="s">
        <v>3997</v>
      </c>
      <c r="I215" s="294" t="s">
        <v>3998</v>
      </c>
      <c r="J215" s="298">
        <v>221100200008922</v>
      </c>
      <c r="K215" s="294" t="s">
        <v>3997</v>
      </c>
      <c r="L215" s="294"/>
      <c r="M215" s="296"/>
      <c r="N215" s="477"/>
      <c r="O215" s="479"/>
      <c r="P215" s="479"/>
      <c r="Q215" s="479"/>
      <c r="R215" s="479"/>
      <c r="S215" s="479"/>
      <c r="T215" s="479"/>
      <c r="U215" s="479"/>
      <c r="V215" s="479"/>
      <c r="W215" s="479"/>
      <c r="X215" s="479"/>
      <c r="Y215" s="479"/>
      <c r="Z215" s="479"/>
      <c r="AA215" s="479"/>
      <c r="AB215" s="479"/>
      <c r="AC215" s="479"/>
      <c r="AD215" s="479"/>
      <c r="AE215" s="479"/>
      <c r="AF215" s="479"/>
      <c r="AG215" s="479"/>
      <c r="AH215" s="479"/>
      <c r="AI215" s="479"/>
      <c r="AJ215" s="479"/>
      <c r="AK215" s="479"/>
      <c r="AL215" s="479"/>
      <c r="AM215" s="479"/>
      <c r="AN215" s="479"/>
      <c r="AO215" s="479"/>
      <c r="AP215" s="479"/>
      <c r="AQ215" s="479"/>
      <c r="AR215" s="479"/>
      <c r="AS215" s="479"/>
      <c r="AT215" s="479"/>
      <c r="AU215" s="479"/>
      <c r="AV215" s="479"/>
      <c r="AW215" s="479"/>
    </row>
    <row r="216" spans="1:49" s="480" customFormat="1" x14ac:dyDescent="0.25">
      <c r="A216" s="297" t="s">
        <v>3955</v>
      </c>
      <c r="B216" s="290" t="s">
        <v>4185</v>
      </c>
      <c r="C216" s="290" t="s">
        <v>502</v>
      </c>
      <c r="D216" s="290">
        <v>252482</v>
      </c>
      <c r="E216" s="291" t="s">
        <v>3995</v>
      </c>
      <c r="F216" s="290" t="s">
        <v>3996</v>
      </c>
      <c r="G216" s="292">
        <v>221500010429542</v>
      </c>
      <c r="H216" s="293" t="s">
        <v>3997</v>
      </c>
      <c r="I216" s="294" t="s">
        <v>3998</v>
      </c>
      <c r="J216" s="298">
        <v>221100200008922</v>
      </c>
      <c r="K216" s="294" t="s">
        <v>3997</v>
      </c>
      <c r="L216" s="294"/>
      <c r="M216" s="296"/>
      <c r="N216" s="477"/>
      <c r="O216" s="479"/>
      <c r="P216" s="479"/>
      <c r="Q216" s="479"/>
      <c r="R216" s="479"/>
      <c r="S216" s="479"/>
      <c r="T216" s="479"/>
      <c r="U216" s="479"/>
      <c r="V216" s="479"/>
      <c r="W216" s="479"/>
      <c r="X216" s="479"/>
      <c r="Y216" s="479"/>
      <c r="Z216" s="479"/>
      <c r="AA216" s="479"/>
      <c r="AB216" s="479"/>
      <c r="AC216" s="479"/>
      <c r="AD216" s="479"/>
      <c r="AE216" s="479"/>
      <c r="AF216" s="479"/>
      <c r="AG216" s="479"/>
      <c r="AH216" s="479"/>
      <c r="AI216" s="479"/>
      <c r="AJ216" s="479"/>
      <c r="AK216" s="479"/>
      <c r="AL216" s="479"/>
      <c r="AM216" s="479"/>
      <c r="AN216" s="479"/>
      <c r="AO216" s="479"/>
      <c r="AP216" s="479"/>
      <c r="AQ216" s="479"/>
      <c r="AR216" s="479"/>
      <c r="AS216" s="479"/>
      <c r="AT216" s="479"/>
      <c r="AU216" s="479"/>
      <c r="AV216" s="479"/>
      <c r="AW216" s="479"/>
    </row>
    <row r="217" spans="1:49" s="480" customFormat="1" x14ac:dyDescent="0.25">
      <c r="A217" s="297" t="s">
        <v>3955</v>
      </c>
      <c r="B217" s="290" t="s">
        <v>4371</v>
      </c>
      <c r="C217" s="290" t="s">
        <v>501</v>
      </c>
      <c r="D217" s="290">
        <v>222721</v>
      </c>
      <c r="E217" s="291" t="s">
        <v>3995</v>
      </c>
      <c r="F217" s="290" t="s">
        <v>3996</v>
      </c>
      <c r="G217" s="292">
        <v>221500010424309</v>
      </c>
      <c r="H217" s="293" t="s">
        <v>3997</v>
      </c>
      <c r="I217" s="294"/>
      <c r="J217" s="298"/>
      <c r="K217" s="294"/>
      <c r="L217" s="294"/>
      <c r="M217" s="296"/>
      <c r="N217" s="477"/>
      <c r="O217" s="479"/>
      <c r="P217" s="479"/>
      <c r="Q217" s="479"/>
      <c r="R217" s="479"/>
      <c r="S217" s="479"/>
      <c r="T217" s="479"/>
      <c r="U217" s="479"/>
      <c r="V217" s="479"/>
      <c r="W217" s="479"/>
      <c r="X217" s="479"/>
      <c r="Y217" s="479"/>
      <c r="Z217" s="479"/>
      <c r="AA217" s="479"/>
      <c r="AB217" s="479"/>
      <c r="AC217" s="479"/>
      <c r="AD217" s="479"/>
      <c r="AE217" s="479"/>
      <c r="AF217" s="479"/>
      <c r="AG217" s="479"/>
      <c r="AH217" s="479"/>
      <c r="AI217" s="479"/>
      <c r="AJ217" s="479"/>
      <c r="AK217" s="479"/>
      <c r="AL217" s="479"/>
      <c r="AM217" s="479"/>
      <c r="AN217" s="479"/>
      <c r="AO217" s="479"/>
      <c r="AP217" s="479"/>
      <c r="AQ217" s="479"/>
      <c r="AR217" s="479"/>
      <c r="AS217" s="479"/>
      <c r="AT217" s="479"/>
      <c r="AU217" s="479"/>
      <c r="AV217" s="479"/>
      <c r="AW217" s="479"/>
    </row>
    <row r="218" spans="1:49" s="480" customFormat="1" x14ac:dyDescent="0.25">
      <c r="A218" s="297" t="s">
        <v>3955</v>
      </c>
      <c r="B218" s="290" t="s">
        <v>4372</v>
      </c>
      <c r="C218" s="290" t="s">
        <v>492</v>
      </c>
      <c r="D218" s="290">
        <v>211437</v>
      </c>
      <c r="E218" s="291" t="s">
        <v>3995</v>
      </c>
      <c r="F218" s="290" t="s">
        <v>3996</v>
      </c>
      <c r="G218" s="292">
        <v>221500010424316</v>
      </c>
      <c r="H218" s="293" t="s">
        <v>3997</v>
      </c>
      <c r="I218" s="294"/>
      <c r="J218" s="298"/>
      <c r="K218" s="294"/>
      <c r="L218" s="294"/>
      <c r="M218" s="296"/>
      <c r="N218" s="477"/>
      <c r="O218" s="479"/>
      <c r="P218" s="479"/>
      <c r="Q218" s="479"/>
      <c r="R218" s="479"/>
      <c r="S218" s="479"/>
      <c r="T218" s="479"/>
      <c r="U218" s="479"/>
      <c r="V218" s="479"/>
      <c r="W218" s="479"/>
      <c r="X218" s="479"/>
      <c r="Y218" s="479"/>
      <c r="Z218" s="479"/>
      <c r="AA218" s="479"/>
      <c r="AB218" s="479"/>
      <c r="AC218" s="479"/>
      <c r="AD218" s="479"/>
      <c r="AE218" s="479"/>
      <c r="AF218" s="479"/>
      <c r="AG218" s="479"/>
      <c r="AH218" s="479"/>
      <c r="AI218" s="479"/>
      <c r="AJ218" s="479"/>
      <c r="AK218" s="479"/>
      <c r="AL218" s="479"/>
      <c r="AM218" s="479"/>
      <c r="AN218" s="479"/>
      <c r="AO218" s="479"/>
      <c r="AP218" s="479"/>
      <c r="AQ218" s="479"/>
      <c r="AR218" s="479"/>
      <c r="AS218" s="479"/>
      <c r="AT218" s="479"/>
      <c r="AU218" s="479"/>
      <c r="AV218" s="479"/>
      <c r="AW218" s="479"/>
    </row>
    <row r="219" spans="1:49" s="480" customFormat="1" x14ac:dyDescent="0.25">
      <c r="A219" s="297" t="s">
        <v>3955</v>
      </c>
      <c r="B219" s="290" t="s">
        <v>4373</v>
      </c>
      <c r="C219" s="290" t="s">
        <v>505</v>
      </c>
      <c r="D219" s="290">
        <v>64011872</v>
      </c>
      <c r="E219" s="291" t="s">
        <v>3995</v>
      </c>
      <c r="F219" s="290" t="s">
        <v>3996</v>
      </c>
      <c r="G219" s="292">
        <v>221500010424310</v>
      </c>
      <c r="H219" s="293" t="s">
        <v>3997</v>
      </c>
      <c r="I219" s="294"/>
      <c r="J219" s="298"/>
      <c r="K219" s="294"/>
      <c r="L219" s="294"/>
      <c r="M219" s="296"/>
      <c r="N219" s="477"/>
      <c r="O219" s="479"/>
      <c r="P219" s="479"/>
      <c r="Q219" s="479"/>
      <c r="R219" s="479"/>
      <c r="S219" s="479"/>
      <c r="T219" s="479"/>
      <c r="U219" s="479"/>
      <c r="V219" s="479"/>
      <c r="W219" s="479"/>
      <c r="X219" s="479"/>
      <c r="Y219" s="479"/>
      <c r="Z219" s="479"/>
      <c r="AA219" s="479"/>
      <c r="AB219" s="479"/>
      <c r="AC219" s="479"/>
      <c r="AD219" s="479"/>
      <c r="AE219" s="479"/>
      <c r="AF219" s="479"/>
      <c r="AG219" s="479"/>
      <c r="AH219" s="479"/>
      <c r="AI219" s="479"/>
      <c r="AJ219" s="479"/>
      <c r="AK219" s="479"/>
      <c r="AL219" s="479"/>
      <c r="AM219" s="479"/>
      <c r="AN219" s="479"/>
      <c r="AO219" s="479"/>
      <c r="AP219" s="479"/>
      <c r="AQ219" s="479"/>
      <c r="AR219" s="479"/>
      <c r="AS219" s="479"/>
      <c r="AT219" s="479"/>
      <c r="AU219" s="479"/>
      <c r="AV219" s="479"/>
      <c r="AW219" s="479"/>
    </row>
    <row r="220" spans="1:49" s="480" customFormat="1" x14ac:dyDescent="0.25">
      <c r="A220" s="297" t="s">
        <v>3955</v>
      </c>
      <c r="B220" s="290" t="s">
        <v>4186</v>
      </c>
      <c r="C220" s="290" t="s">
        <v>505</v>
      </c>
      <c r="D220" s="290">
        <v>69037099</v>
      </c>
      <c r="E220" s="291" t="s">
        <v>3995</v>
      </c>
      <c r="F220" s="290" t="s">
        <v>3996</v>
      </c>
      <c r="G220" s="292">
        <v>221500010424307</v>
      </c>
      <c r="H220" s="293" t="s">
        <v>3997</v>
      </c>
      <c r="I220" s="294" t="s">
        <v>3998</v>
      </c>
      <c r="J220" s="298">
        <v>210000100007007</v>
      </c>
      <c r="K220" s="294" t="s">
        <v>3997</v>
      </c>
      <c r="L220" s="294"/>
      <c r="M220" s="296"/>
      <c r="N220" s="477"/>
      <c r="O220" s="479"/>
      <c r="P220" s="479"/>
      <c r="Q220" s="479"/>
      <c r="R220" s="479"/>
      <c r="S220" s="479"/>
      <c r="T220" s="479"/>
      <c r="U220" s="479"/>
      <c r="V220" s="479"/>
      <c r="W220" s="479"/>
      <c r="X220" s="479"/>
      <c r="Y220" s="479"/>
      <c r="Z220" s="479"/>
      <c r="AA220" s="479"/>
      <c r="AB220" s="479"/>
      <c r="AC220" s="479"/>
      <c r="AD220" s="479"/>
      <c r="AE220" s="479"/>
      <c r="AF220" s="479"/>
      <c r="AG220" s="479"/>
      <c r="AH220" s="479"/>
      <c r="AI220" s="479"/>
      <c r="AJ220" s="479"/>
      <c r="AK220" s="479"/>
      <c r="AL220" s="479"/>
      <c r="AM220" s="479"/>
      <c r="AN220" s="479"/>
      <c r="AO220" s="479"/>
      <c r="AP220" s="479"/>
      <c r="AQ220" s="479"/>
      <c r="AR220" s="479"/>
      <c r="AS220" s="479"/>
      <c r="AT220" s="479"/>
      <c r="AU220" s="479"/>
      <c r="AV220" s="479"/>
      <c r="AW220" s="479"/>
    </row>
    <row r="221" spans="1:49" s="480" customFormat="1" x14ac:dyDescent="0.25">
      <c r="A221" s="297" t="s">
        <v>3955</v>
      </c>
      <c r="B221" s="290" t="s">
        <v>4187</v>
      </c>
      <c r="C221" s="290" t="s">
        <v>510</v>
      </c>
      <c r="D221" s="290">
        <v>893</v>
      </c>
      <c r="E221" s="291" t="s">
        <v>3995</v>
      </c>
      <c r="F221" s="290" t="s">
        <v>3996</v>
      </c>
      <c r="G221" s="292">
        <v>221500010424308</v>
      </c>
      <c r="H221" s="293" t="s">
        <v>3997</v>
      </c>
      <c r="I221" s="294" t="s">
        <v>3998</v>
      </c>
      <c r="J221" s="298">
        <v>210000100007007</v>
      </c>
      <c r="K221" s="294" t="s">
        <v>3997</v>
      </c>
      <c r="L221" s="294"/>
      <c r="M221" s="296"/>
      <c r="N221" s="477"/>
      <c r="O221" s="479"/>
      <c r="P221" s="479"/>
      <c r="Q221" s="479"/>
      <c r="R221" s="479"/>
      <c r="S221" s="479"/>
      <c r="T221" s="479"/>
      <c r="U221" s="479"/>
      <c r="V221" s="479"/>
      <c r="W221" s="479"/>
      <c r="X221" s="479"/>
      <c r="Y221" s="479"/>
      <c r="Z221" s="479"/>
      <c r="AA221" s="479"/>
      <c r="AB221" s="479"/>
      <c r="AC221" s="479"/>
      <c r="AD221" s="479"/>
      <c r="AE221" s="479"/>
      <c r="AF221" s="479"/>
      <c r="AG221" s="479"/>
      <c r="AH221" s="479"/>
      <c r="AI221" s="479"/>
      <c r="AJ221" s="479"/>
      <c r="AK221" s="479"/>
      <c r="AL221" s="479"/>
      <c r="AM221" s="479"/>
      <c r="AN221" s="479"/>
      <c r="AO221" s="479"/>
      <c r="AP221" s="479"/>
      <c r="AQ221" s="479"/>
      <c r="AR221" s="479"/>
      <c r="AS221" s="479"/>
      <c r="AT221" s="479"/>
      <c r="AU221" s="479"/>
      <c r="AV221" s="479"/>
      <c r="AW221" s="479"/>
    </row>
    <row r="222" spans="1:49" s="480" customFormat="1" x14ac:dyDescent="0.25">
      <c r="A222" s="297" t="s">
        <v>3955</v>
      </c>
      <c r="B222" s="290" t="s">
        <v>4188</v>
      </c>
      <c r="C222" s="290" t="s">
        <v>510</v>
      </c>
      <c r="D222" s="290">
        <v>1216</v>
      </c>
      <c r="E222" s="291" t="s">
        <v>3995</v>
      </c>
      <c r="F222" s="290" t="s">
        <v>3996</v>
      </c>
      <c r="G222" s="292">
        <v>221500010424300</v>
      </c>
      <c r="H222" s="293" t="s">
        <v>3997</v>
      </c>
      <c r="I222" s="294" t="s">
        <v>3998</v>
      </c>
      <c r="J222" s="298">
        <v>210000100007007</v>
      </c>
      <c r="K222" s="294" t="s">
        <v>3997</v>
      </c>
      <c r="L222" s="294"/>
      <c r="M222" s="296"/>
      <c r="N222" s="477"/>
      <c r="O222" s="479"/>
      <c r="P222" s="479"/>
      <c r="Q222" s="479"/>
      <c r="R222" s="479"/>
      <c r="S222" s="479"/>
      <c r="T222" s="479"/>
      <c r="U222" s="479"/>
      <c r="V222" s="479"/>
      <c r="W222" s="479"/>
      <c r="X222" s="479"/>
      <c r="Y222" s="479"/>
      <c r="Z222" s="479"/>
      <c r="AA222" s="479"/>
      <c r="AB222" s="479"/>
      <c r="AC222" s="479"/>
      <c r="AD222" s="479"/>
      <c r="AE222" s="479"/>
      <c r="AF222" s="479"/>
      <c r="AG222" s="479"/>
      <c r="AH222" s="479"/>
      <c r="AI222" s="479"/>
      <c r="AJ222" s="479"/>
      <c r="AK222" s="479"/>
      <c r="AL222" s="479"/>
      <c r="AM222" s="479"/>
      <c r="AN222" s="479"/>
      <c r="AO222" s="479"/>
      <c r="AP222" s="479"/>
      <c r="AQ222" s="479"/>
      <c r="AR222" s="479"/>
      <c r="AS222" s="479"/>
      <c r="AT222" s="479"/>
      <c r="AU222" s="479"/>
      <c r="AV222" s="479"/>
      <c r="AW222" s="479"/>
    </row>
    <row r="223" spans="1:49" s="480" customFormat="1" x14ac:dyDescent="0.25">
      <c r="A223" s="297" t="s">
        <v>3955</v>
      </c>
      <c r="B223" s="290" t="s">
        <v>4189</v>
      </c>
      <c r="C223" s="290" t="s">
        <v>505</v>
      </c>
      <c r="D223" s="290">
        <v>62021257</v>
      </c>
      <c r="E223" s="291" t="s">
        <v>3995</v>
      </c>
      <c r="F223" s="290" t="s">
        <v>3996</v>
      </c>
      <c r="G223" s="292">
        <v>221500010424314</v>
      </c>
      <c r="H223" s="293" t="s">
        <v>3997</v>
      </c>
      <c r="I223" s="294" t="s">
        <v>3998</v>
      </c>
      <c r="J223" s="298">
        <v>210000100007007</v>
      </c>
      <c r="K223" s="294" t="s">
        <v>3997</v>
      </c>
      <c r="L223" s="294"/>
      <c r="M223" s="296"/>
      <c r="N223" s="477"/>
      <c r="O223" s="479"/>
      <c r="P223" s="479"/>
      <c r="Q223" s="479"/>
      <c r="R223" s="479"/>
      <c r="S223" s="479"/>
      <c r="T223" s="479"/>
      <c r="U223" s="479"/>
      <c r="V223" s="479"/>
      <c r="W223" s="479"/>
      <c r="X223" s="479"/>
      <c r="Y223" s="479"/>
      <c r="Z223" s="479"/>
      <c r="AA223" s="479"/>
      <c r="AB223" s="479"/>
      <c r="AC223" s="479"/>
      <c r="AD223" s="479"/>
      <c r="AE223" s="479"/>
      <c r="AF223" s="479"/>
      <c r="AG223" s="479"/>
      <c r="AH223" s="479"/>
      <c r="AI223" s="479"/>
      <c r="AJ223" s="479"/>
      <c r="AK223" s="479"/>
      <c r="AL223" s="479"/>
      <c r="AM223" s="479"/>
      <c r="AN223" s="479"/>
      <c r="AO223" s="479"/>
      <c r="AP223" s="479"/>
      <c r="AQ223" s="479"/>
      <c r="AR223" s="479"/>
      <c r="AS223" s="479"/>
      <c r="AT223" s="479"/>
      <c r="AU223" s="479"/>
      <c r="AV223" s="479"/>
      <c r="AW223" s="479"/>
    </row>
    <row r="224" spans="1:49" s="480" customFormat="1" x14ac:dyDescent="0.25">
      <c r="A224" s="297" t="s">
        <v>3955</v>
      </c>
      <c r="B224" s="290" t="s">
        <v>4190</v>
      </c>
      <c r="C224" s="290" t="s">
        <v>505</v>
      </c>
      <c r="D224" s="290">
        <v>62010391</v>
      </c>
      <c r="E224" s="291" t="s">
        <v>3995</v>
      </c>
      <c r="F224" s="290" t="s">
        <v>3996</v>
      </c>
      <c r="G224" s="292">
        <v>221500010424311</v>
      </c>
      <c r="H224" s="293" t="s">
        <v>3997</v>
      </c>
      <c r="I224" s="294" t="s">
        <v>3998</v>
      </c>
      <c r="J224" s="298">
        <v>210000100007007</v>
      </c>
      <c r="K224" s="294" t="s">
        <v>3997</v>
      </c>
      <c r="L224" s="294"/>
      <c r="M224" s="296"/>
      <c r="N224" s="477"/>
      <c r="O224" s="479"/>
      <c r="P224" s="479"/>
      <c r="Q224" s="479"/>
      <c r="R224" s="479"/>
      <c r="S224" s="479"/>
      <c r="T224" s="479"/>
      <c r="U224" s="479"/>
      <c r="V224" s="479"/>
      <c r="W224" s="479"/>
      <c r="X224" s="479"/>
      <c r="Y224" s="479"/>
      <c r="Z224" s="479"/>
      <c r="AA224" s="479"/>
      <c r="AB224" s="479"/>
      <c r="AC224" s="479"/>
      <c r="AD224" s="479"/>
      <c r="AE224" s="479"/>
      <c r="AF224" s="479"/>
      <c r="AG224" s="479"/>
      <c r="AH224" s="479"/>
      <c r="AI224" s="479"/>
      <c r="AJ224" s="479"/>
      <c r="AK224" s="479"/>
      <c r="AL224" s="479"/>
      <c r="AM224" s="479"/>
      <c r="AN224" s="479"/>
      <c r="AO224" s="479"/>
      <c r="AP224" s="479"/>
      <c r="AQ224" s="479"/>
      <c r="AR224" s="479"/>
      <c r="AS224" s="479"/>
      <c r="AT224" s="479"/>
      <c r="AU224" s="479"/>
      <c r="AV224" s="479"/>
      <c r="AW224" s="479"/>
    </row>
    <row r="225" spans="1:49" s="480" customFormat="1" x14ac:dyDescent="0.25">
      <c r="A225" s="297" t="s">
        <v>3955</v>
      </c>
      <c r="B225" s="290" t="s">
        <v>4191</v>
      </c>
      <c r="C225" s="290" t="s">
        <v>469</v>
      </c>
      <c r="D225" s="290">
        <v>94748</v>
      </c>
      <c r="E225" s="291" t="s">
        <v>3995</v>
      </c>
      <c r="F225" s="290" t="s">
        <v>3996</v>
      </c>
      <c r="G225" s="292">
        <v>221500010424313</v>
      </c>
      <c r="H225" s="293" t="s">
        <v>3997</v>
      </c>
      <c r="I225" s="294" t="s">
        <v>3998</v>
      </c>
      <c r="J225" s="298">
        <v>210000100007049</v>
      </c>
      <c r="K225" s="294" t="s">
        <v>3997</v>
      </c>
      <c r="L225" s="294"/>
      <c r="M225" s="296"/>
      <c r="N225" s="477"/>
      <c r="O225" s="479"/>
      <c r="P225" s="479"/>
      <c r="Q225" s="479"/>
      <c r="R225" s="479"/>
      <c r="S225" s="479"/>
      <c r="T225" s="479"/>
      <c r="U225" s="479"/>
      <c r="V225" s="479"/>
      <c r="W225" s="479"/>
      <c r="X225" s="479"/>
      <c r="Y225" s="479"/>
      <c r="Z225" s="479"/>
      <c r="AA225" s="479"/>
      <c r="AB225" s="479"/>
      <c r="AC225" s="479"/>
      <c r="AD225" s="479"/>
      <c r="AE225" s="479"/>
      <c r="AF225" s="479"/>
      <c r="AG225" s="479"/>
      <c r="AH225" s="479"/>
      <c r="AI225" s="479"/>
      <c r="AJ225" s="479"/>
      <c r="AK225" s="479"/>
      <c r="AL225" s="479"/>
      <c r="AM225" s="479"/>
      <c r="AN225" s="479"/>
      <c r="AO225" s="479"/>
      <c r="AP225" s="479"/>
      <c r="AQ225" s="479"/>
      <c r="AR225" s="479"/>
      <c r="AS225" s="479"/>
      <c r="AT225" s="479"/>
      <c r="AU225" s="479"/>
      <c r="AV225" s="479"/>
      <c r="AW225" s="479"/>
    </row>
    <row r="226" spans="1:49" s="480" customFormat="1" x14ac:dyDescent="0.25">
      <c r="A226" s="297" t="s">
        <v>3955</v>
      </c>
      <c r="B226" s="290" t="s">
        <v>4192</v>
      </c>
      <c r="C226" s="290" t="s">
        <v>484</v>
      </c>
      <c r="D226" s="290">
        <v>610520</v>
      </c>
      <c r="E226" s="291" t="s">
        <v>3995</v>
      </c>
      <c r="F226" s="290" t="s">
        <v>3996</v>
      </c>
      <c r="G226" s="292">
        <v>221500010424298</v>
      </c>
      <c r="H226" s="293" t="s">
        <v>3997</v>
      </c>
      <c r="I226" s="294" t="s">
        <v>3998</v>
      </c>
      <c r="J226" s="298">
        <v>210000100007078</v>
      </c>
      <c r="K226" s="294" t="s">
        <v>3997</v>
      </c>
      <c r="L226" s="294"/>
      <c r="M226" s="296"/>
      <c r="N226" s="477"/>
      <c r="O226" s="479"/>
      <c r="P226" s="479"/>
      <c r="Q226" s="479"/>
      <c r="R226" s="479"/>
      <c r="S226" s="479"/>
      <c r="T226" s="479"/>
      <c r="U226" s="479"/>
      <c r="V226" s="479"/>
      <c r="W226" s="479"/>
      <c r="X226" s="479"/>
      <c r="Y226" s="479"/>
      <c r="Z226" s="479"/>
      <c r="AA226" s="479"/>
      <c r="AB226" s="479"/>
      <c r="AC226" s="479"/>
      <c r="AD226" s="479"/>
      <c r="AE226" s="479"/>
      <c r="AF226" s="479"/>
      <c r="AG226" s="479"/>
      <c r="AH226" s="479"/>
      <c r="AI226" s="479"/>
      <c r="AJ226" s="479"/>
      <c r="AK226" s="479"/>
      <c r="AL226" s="479"/>
      <c r="AM226" s="479"/>
      <c r="AN226" s="479"/>
      <c r="AO226" s="479"/>
      <c r="AP226" s="479"/>
      <c r="AQ226" s="479"/>
      <c r="AR226" s="479"/>
      <c r="AS226" s="479"/>
      <c r="AT226" s="479"/>
      <c r="AU226" s="479"/>
      <c r="AV226" s="479"/>
      <c r="AW226" s="479"/>
    </row>
    <row r="227" spans="1:49" s="480" customFormat="1" x14ac:dyDescent="0.25">
      <c r="A227" s="297" t="s">
        <v>3955</v>
      </c>
      <c r="B227" s="290" t="s">
        <v>4193</v>
      </c>
      <c r="C227" s="290" t="s">
        <v>505</v>
      </c>
      <c r="D227" s="290">
        <v>5085324</v>
      </c>
      <c r="E227" s="291" t="s">
        <v>3995</v>
      </c>
      <c r="F227" s="290"/>
      <c r="G227" s="292"/>
      <c r="H227" s="293"/>
      <c r="I227" s="294" t="s">
        <v>3998</v>
      </c>
      <c r="J227" s="298">
        <v>210000100007106</v>
      </c>
      <c r="K227" s="294" t="s">
        <v>3997</v>
      </c>
      <c r="L227" s="294"/>
      <c r="M227" s="296"/>
      <c r="N227" s="477"/>
      <c r="O227" s="479"/>
      <c r="P227" s="479"/>
      <c r="Q227" s="479"/>
      <c r="R227" s="479"/>
      <c r="S227" s="479"/>
      <c r="T227" s="479"/>
      <c r="U227" s="479"/>
      <c r="V227" s="479"/>
      <c r="W227" s="479"/>
      <c r="X227" s="479"/>
      <c r="Y227" s="479"/>
      <c r="Z227" s="479"/>
      <c r="AA227" s="479"/>
      <c r="AB227" s="479"/>
      <c r="AC227" s="479"/>
      <c r="AD227" s="479"/>
      <c r="AE227" s="479"/>
      <c r="AF227" s="479"/>
      <c r="AG227" s="479"/>
      <c r="AH227" s="479"/>
      <c r="AI227" s="479"/>
      <c r="AJ227" s="479"/>
      <c r="AK227" s="479"/>
      <c r="AL227" s="479"/>
      <c r="AM227" s="479"/>
      <c r="AN227" s="479"/>
      <c r="AO227" s="479"/>
      <c r="AP227" s="479"/>
      <c r="AQ227" s="479"/>
      <c r="AR227" s="479"/>
      <c r="AS227" s="479"/>
      <c r="AT227" s="479"/>
      <c r="AU227" s="479"/>
      <c r="AV227" s="479"/>
      <c r="AW227" s="479"/>
    </row>
    <row r="228" spans="1:49" s="480" customFormat="1" x14ac:dyDescent="0.25">
      <c r="A228" s="297" t="s">
        <v>3955</v>
      </c>
      <c r="B228" s="290" t="s">
        <v>4194</v>
      </c>
      <c r="C228" s="290" t="s">
        <v>505</v>
      </c>
      <c r="D228" s="290">
        <v>64008829</v>
      </c>
      <c r="E228" s="291" t="s">
        <v>3995</v>
      </c>
      <c r="F228" s="290" t="s">
        <v>3996</v>
      </c>
      <c r="G228" s="292">
        <v>221500010440946</v>
      </c>
      <c r="H228" s="293" t="s">
        <v>3997</v>
      </c>
      <c r="I228" s="294" t="s">
        <v>3998</v>
      </c>
      <c r="J228" s="298">
        <v>210000100006845</v>
      </c>
      <c r="K228" s="294" t="s">
        <v>3997</v>
      </c>
      <c r="L228" s="294"/>
      <c r="M228" s="296"/>
      <c r="N228" s="477"/>
      <c r="O228" s="479"/>
      <c r="P228" s="479"/>
      <c r="Q228" s="479"/>
      <c r="R228" s="479"/>
      <c r="S228" s="479"/>
      <c r="T228" s="479"/>
      <c r="U228" s="479"/>
      <c r="V228" s="479"/>
      <c r="W228" s="479"/>
      <c r="X228" s="479"/>
      <c r="Y228" s="479"/>
      <c r="Z228" s="479"/>
      <c r="AA228" s="479"/>
      <c r="AB228" s="479"/>
      <c r="AC228" s="479"/>
      <c r="AD228" s="479"/>
      <c r="AE228" s="479"/>
      <c r="AF228" s="479"/>
      <c r="AG228" s="479"/>
      <c r="AH228" s="479"/>
      <c r="AI228" s="479"/>
      <c r="AJ228" s="479"/>
      <c r="AK228" s="479"/>
      <c r="AL228" s="479"/>
      <c r="AM228" s="479"/>
      <c r="AN228" s="479"/>
      <c r="AO228" s="479"/>
      <c r="AP228" s="479"/>
      <c r="AQ228" s="479"/>
      <c r="AR228" s="479"/>
      <c r="AS228" s="479"/>
      <c r="AT228" s="479"/>
      <c r="AU228" s="479"/>
      <c r="AV228" s="479"/>
      <c r="AW228" s="479"/>
    </row>
    <row r="229" spans="1:49" s="480" customFormat="1" x14ac:dyDescent="0.25">
      <c r="A229" s="297" t="s">
        <v>3955</v>
      </c>
      <c r="B229" s="290" t="s">
        <v>4195</v>
      </c>
      <c r="C229" s="290" t="s">
        <v>505</v>
      </c>
      <c r="D229" s="290">
        <v>63122635</v>
      </c>
      <c r="E229" s="291" t="s">
        <v>3995</v>
      </c>
      <c r="F229" s="290" t="s">
        <v>3996</v>
      </c>
      <c r="G229" s="292">
        <v>221500010440943</v>
      </c>
      <c r="H229" s="293" t="s">
        <v>3997</v>
      </c>
      <c r="I229" s="294" t="s">
        <v>3998</v>
      </c>
      <c r="J229" s="298">
        <v>210000100006845</v>
      </c>
      <c r="K229" s="294" t="s">
        <v>3997</v>
      </c>
      <c r="L229" s="294"/>
      <c r="M229" s="296"/>
      <c r="N229" s="477"/>
      <c r="O229" s="479"/>
      <c r="P229" s="479"/>
      <c r="Q229" s="479"/>
      <c r="R229" s="479"/>
      <c r="S229" s="479"/>
      <c r="T229" s="479"/>
      <c r="U229" s="479"/>
      <c r="V229" s="479"/>
      <c r="W229" s="479"/>
      <c r="X229" s="479"/>
      <c r="Y229" s="479"/>
      <c r="Z229" s="479"/>
      <c r="AA229" s="479"/>
      <c r="AB229" s="479"/>
      <c r="AC229" s="479"/>
      <c r="AD229" s="479"/>
      <c r="AE229" s="479"/>
      <c r="AF229" s="479"/>
      <c r="AG229" s="479"/>
      <c r="AH229" s="479"/>
      <c r="AI229" s="479"/>
      <c r="AJ229" s="479"/>
      <c r="AK229" s="479"/>
      <c r="AL229" s="479"/>
      <c r="AM229" s="479"/>
      <c r="AN229" s="479"/>
      <c r="AO229" s="479"/>
      <c r="AP229" s="479"/>
      <c r="AQ229" s="479"/>
      <c r="AR229" s="479"/>
      <c r="AS229" s="479"/>
      <c r="AT229" s="479"/>
      <c r="AU229" s="479"/>
      <c r="AV229" s="479"/>
      <c r="AW229" s="479"/>
    </row>
    <row r="230" spans="1:49" s="480" customFormat="1" x14ac:dyDescent="0.25">
      <c r="A230" s="297" t="s">
        <v>3955</v>
      </c>
      <c r="B230" s="290" t="s">
        <v>4196</v>
      </c>
      <c r="C230" s="290" t="s">
        <v>505</v>
      </c>
      <c r="D230" s="290">
        <v>63122372</v>
      </c>
      <c r="E230" s="291" t="s">
        <v>3995</v>
      </c>
      <c r="F230" s="290" t="s">
        <v>3996</v>
      </c>
      <c r="G230" s="292">
        <v>221500010440956</v>
      </c>
      <c r="H230" s="293" t="s">
        <v>3997</v>
      </c>
      <c r="I230" s="294" t="s">
        <v>3998</v>
      </c>
      <c r="J230" s="298">
        <v>210000100006845</v>
      </c>
      <c r="K230" s="294" t="s">
        <v>3997</v>
      </c>
      <c r="L230" s="294"/>
      <c r="M230" s="296"/>
      <c r="N230" s="477"/>
      <c r="O230" s="479"/>
      <c r="P230" s="479"/>
      <c r="Q230" s="479"/>
      <c r="R230" s="479"/>
      <c r="S230" s="479"/>
      <c r="T230" s="479"/>
      <c r="U230" s="479"/>
      <c r="V230" s="479"/>
      <c r="W230" s="479"/>
      <c r="X230" s="479"/>
      <c r="Y230" s="479"/>
      <c r="Z230" s="479"/>
      <c r="AA230" s="479"/>
      <c r="AB230" s="479"/>
      <c r="AC230" s="479"/>
      <c r="AD230" s="479"/>
      <c r="AE230" s="479"/>
      <c r="AF230" s="479"/>
      <c r="AG230" s="479"/>
      <c r="AH230" s="479"/>
      <c r="AI230" s="479"/>
      <c r="AJ230" s="479"/>
      <c r="AK230" s="479"/>
      <c r="AL230" s="479"/>
      <c r="AM230" s="479"/>
      <c r="AN230" s="479"/>
      <c r="AO230" s="479"/>
      <c r="AP230" s="479"/>
      <c r="AQ230" s="479"/>
      <c r="AR230" s="479"/>
      <c r="AS230" s="479"/>
      <c r="AT230" s="479"/>
      <c r="AU230" s="479"/>
      <c r="AV230" s="479"/>
      <c r="AW230" s="479"/>
    </row>
    <row r="231" spans="1:49" s="480" customFormat="1" x14ac:dyDescent="0.25">
      <c r="A231" s="297" t="s">
        <v>3955</v>
      </c>
      <c r="B231" s="290" t="s">
        <v>4197</v>
      </c>
      <c r="C231" s="290" t="s">
        <v>505</v>
      </c>
      <c r="D231" s="290">
        <v>64090806</v>
      </c>
      <c r="E231" s="291" t="s">
        <v>3995</v>
      </c>
      <c r="F231" s="290" t="s">
        <v>3996</v>
      </c>
      <c r="G231" s="292">
        <v>221500010440903</v>
      </c>
      <c r="H231" s="293" t="s">
        <v>3997</v>
      </c>
      <c r="I231" s="294" t="s">
        <v>3998</v>
      </c>
      <c r="J231" s="298">
        <v>210000100006845</v>
      </c>
      <c r="K231" s="294" t="s">
        <v>3997</v>
      </c>
      <c r="L231" s="294"/>
      <c r="M231" s="296"/>
      <c r="N231" s="477"/>
      <c r="O231" s="479"/>
      <c r="P231" s="479"/>
      <c r="Q231" s="479"/>
      <c r="R231" s="479"/>
      <c r="S231" s="479"/>
      <c r="T231" s="479"/>
      <c r="U231" s="479"/>
      <c r="V231" s="479"/>
      <c r="W231" s="479"/>
      <c r="X231" s="479"/>
      <c r="Y231" s="479"/>
      <c r="Z231" s="479"/>
      <c r="AA231" s="479"/>
      <c r="AB231" s="479"/>
      <c r="AC231" s="479"/>
      <c r="AD231" s="479"/>
      <c r="AE231" s="479"/>
      <c r="AF231" s="479"/>
      <c r="AG231" s="479"/>
      <c r="AH231" s="479"/>
      <c r="AI231" s="479"/>
      <c r="AJ231" s="479"/>
      <c r="AK231" s="479"/>
      <c r="AL231" s="479"/>
      <c r="AM231" s="479"/>
      <c r="AN231" s="479"/>
      <c r="AO231" s="479"/>
      <c r="AP231" s="479"/>
      <c r="AQ231" s="479"/>
      <c r="AR231" s="479"/>
      <c r="AS231" s="479"/>
      <c r="AT231" s="479"/>
      <c r="AU231" s="479"/>
      <c r="AV231" s="479"/>
      <c r="AW231" s="479"/>
    </row>
    <row r="232" spans="1:49" s="480" customFormat="1" x14ac:dyDescent="0.25">
      <c r="A232" s="297" t="s">
        <v>3955</v>
      </c>
      <c r="B232" s="290" t="s">
        <v>4198</v>
      </c>
      <c r="C232" s="290" t="s">
        <v>505</v>
      </c>
      <c r="D232" s="290">
        <v>64090460</v>
      </c>
      <c r="E232" s="291" t="s">
        <v>3995</v>
      </c>
      <c r="F232" s="290" t="s">
        <v>3996</v>
      </c>
      <c r="G232" s="292">
        <v>221500010440902</v>
      </c>
      <c r="H232" s="293" t="s">
        <v>3997</v>
      </c>
      <c r="I232" s="294" t="s">
        <v>3998</v>
      </c>
      <c r="J232" s="298">
        <v>210000100006845</v>
      </c>
      <c r="K232" s="294" t="s">
        <v>3997</v>
      </c>
      <c r="L232" s="294"/>
      <c r="M232" s="296"/>
      <c r="N232" s="477"/>
      <c r="O232" s="479"/>
      <c r="P232" s="479"/>
      <c r="Q232" s="479"/>
      <c r="R232" s="479"/>
      <c r="S232" s="479"/>
      <c r="T232" s="479"/>
      <c r="U232" s="479"/>
      <c r="V232" s="479"/>
      <c r="W232" s="479"/>
      <c r="X232" s="479"/>
      <c r="Y232" s="479"/>
      <c r="Z232" s="479"/>
      <c r="AA232" s="479"/>
      <c r="AB232" s="479"/>
      <c r="AC232" s="479"/>
      <c r="AD232" s="479"/>
      <c r="AE232" s="479"/>
      <c r="AF232" s="479"/>
      <c r="AG232" s="479"/>
      <c r="AH232" s="479"/>
      <c r="AI232" s="479"/>
      <c r="AJ232" s="479"/>
      <c r="AK232" s="479"/>
      <c r="AL232" s="479"/>
      <c r="AM232" s="479"/>
      <c r="AN232" s="479"/>
      <c r="AO232" s="479"/>
      <c r="AP232" s="479"/>
      <c r="AQ232" s="479"/>
      <c r="AR232" s="479"/>
      <c r="AS232" s="479"/>
      <c r="AT232" s="479"/>
      <c r="AU232" s="479"/>
      <c r="AV232" s="479"/>
      <c r="AW232" s="479"/>
    </row>
    <row r="233" spans="1:49" s="480" customFormat="1" x14ac:dyDescent="0.25">
      <c r="A233" s="297" t="s">
        <v>3955</v>
      </c>
      <c r="B233" s="290" t="s">
        <v>4199</v>
      </c>
      <c r="C233" s="290" t="s">
        <v>505</v>
      </c>
      <c r="D233" s="290">
        <v>64081044</v>
      </c>
      <c r="E233" s="291" t="s">
        <v>3995</v>
      </c>
      <c r="F233" s="290" t="s">
        <v>3996</v>
      </c>
      <c r="G233" s="292">
        <v>221500010440959</v>
      </c>
      <c r="H233" s="293" t="s">
        <v>3997</v>
      </c>
      <c r="I233" s="294" t="s">
        <v>3998</v>
      </c>
      <c r="J233" s="298">
        <v>210000100006845</v>
      </c>
      <c r="K233" s="294" t="s">
        <v>3997</v>
      </c>
      <c r="L233" s="294"/>
      <c r="M233" s="296"/>
      <c r="N233" s="477"/>
      <c r="O233" s="479"/>
      <c r="P233" s="479"/>
      <c r="Q233" s="479"/>
      <c r="R233" s="479"/>
      <c r="S233" s="479"/>
      <c r="T233" s="479"/>
      <c r="U233" s="479"/>
      <c r="V233" s="479"/>
      <c r="W233" s="479"/>
      <c r="X233" s="479"/>
      <c r="Y233" s="479"/>
      <c r="Z233" s="479"/>
      <c r="AA233" s="479"/>
      <c r="AB233" s="479"/>
      <c r="AC233" s="479"/>
      <c r="AD233" s="479"/>
      <c r="AE233" s="479"/>
      <c r="AF233" s="479"/>
      <c r="AG233" s="479"/>
      <c r="AH233" s="479"/>
      <c r="AI233" s="479"/>
      <c r="AJ233" s="479"/>
      <c r="AK233" s="479"/>
      <c r="AL233" s="479"/>
      <c r="AM233" s="479"/>
      <c r="AN233" s="479"/>
      <c r="AO233" s="479"/>
      <c r="AP233" s="479"/>
      <c r="AQ233" s="479"/>
      <c r="AR233" s="479"/>
      <c r="AS233" s="479"/>
      <c r="AT233" s="479"/>
      <c r="AU233" s="479"/>
      <c r="AV233" s="479"/>
      <c r="AW233" s="479"/>
    </row>
    <row r="234" spans="1:49" s="480" customFormat="1" x14ac:dyDescent="0.25">
      <c r="A234" s="297" t="s">
        <v>3955</v>
      </c>
      <c r="B234" s="290" t="s">
        <v>4200</v>
      </c>
      <c r="C234" s="290" t="s">
        <v>505</v>
      </c>
      <c r="D234" s="290">
        <v>64106683</v>
      </c>
      <c r="E234" s="291" t="s">
        <v>3995</v>
      </c>
      <c r="F234" s="290" t="s">
        <v>3996</v>
      </c>
      <c r="G234" s="292">
        <v>221500010440923</v>
      </c>
      <c r="H234" s="293" t="s">
        <v>3997</v>
      </c>
      <c r="I234" s="294" t="s">
        <v>3998</v>
      </c>
      <c r="J234" s="298">
        <v>210000100006826</v>
      </c>
      <c r="K234" s="294" t="s">
        <v>3997</v>
      </c>
      <c r="L234" s="294"/>
      <c r="M234" s="296"/>
      <c r="N234" s="477"/>
      <c r="O234" s="479"/>
      <c r="P234" s="479"/>
      <c r="Q234" s="479"/>
      <c r="R234" s="479"/>
      <c r="S234" s="479"/>
      <c r="T234" s="479"/>
      <c r="U234" s="479"/>
      <c r="V234" s="479"/>
      <c r="W234" s="479"/>
      <c r="X234" s="479"/>
      <c r="Y234" s="479"/>
      <c r="Z234" s="479"/>
      <c r="AA234" s="479"/>
      <c r="AB234" s="479"/>
      <c r="AC234" s="479"/>
      <c r="AD234" s="479"/>
      <c r="AE234" s="479"/>
      <c r="AF234" s="479"/>
      <c r="AG234" s="479"/>
      <c r="AH234" s="479"/>
      <c r="AI234" s="479"/>
      <c r="AJ234" s="479"/>
      <c r="AK234" s="479"/>
      <c r="AL234" s="479"/>
      <c r="AM234" s="479"/>
      <c r="AN234" s="479"/>
      <c r="AO234" s="479"/>
      <c r="AP234" s="479"/>
      <c r="AQ234" s="479"/>
      <c r="AR234" s="479"/>
      <c r="AS234" s="479"/>
      <c r="AT234" s="479"/>
      <c r="AU234" s="479"/>
      <c r="AV234" s="479"/>
      <c r="AW234" s="479"/>
    </row>
    <row r="235" spans="1:49" s="480" customFormat="1" x14ac:dyDescent="0.25">
      <c r="A235" s="297" t="s">
        <v>3955</v>
      </c>
      <c r="B235" s="290" t="s">
        <v>4201</v>
      </c>
      <c r="C235" s="290" t="s">
        <v>505</v>
      </c>
      <c r="D235" s="290">
        <v>64009915</v>
      </c>
      <c r="E235" s="291" t="s">
        <v>3995</v>
      </c>
      <c r="F235" s="290" t="s">
        <v>3996</v>
      </c>
      <c r="G235" s="292">
        <v>221500010440928</v>
      </c>
      <c r="H235" s="293" t="s">
        <v>3997</v>
      </c>
      <c r="I235" s="294" t="s">
        <v>3998</v>
      </c>
      <c r="J235" s="298">
        <v>210000100006826</v>
      </c>
      <c r="K235" s="294" t="s">
        <v>3997</v>
      </c>
      <c r="L235" s="294"/>
      <c r="M235" s="296"/>
      <c r="N235" s="477"/>
      <c r="O235" s="479"/>
      <c r="P235" s="479"/>
      <c r="Q235" s="479"/>
      <c r="R235" s="479"/>
      <c r="S235" s="479"/>
      <c r="T235" s="479"/>
      <c r="U235" s="479"/>
      <c r="V235" s="479"/>
      <c r="W235" s="479"/>
      <c r="X235" s="479"/>
      <c r="Y235" s="479"/>
      <c r="Z235" s="479"/>
      <c r="AA235" s="479"/>
      <c r="AB235" s="479"/>
      <c r="AC235" s="479"/>
      <c r="AD235" s="479"/>
      <c r="AE235" s="479"/>
      <c r="AF235" s="479"/>
      <c r="AG235" s="479"/>
      <c r="AH235" s="479"/>
      <c r="AI235" s="479"/>
      <c r="AJ235" s="479"/>
      <c r="AK235" s="479"/>
      <c r="AL235" s="479"/>
      <c r="AM235" s="479"/>
      <c r="AN235" s="479"/>
      <c r="AO235" s="479"/>
      <c r="AP235" s="479"/>
      <c r="AQ235" s="479"/>
      <c r="AR235" s="479"/>
      <c r="AS235" s="479"/>
      <c r="AT235" s="479"/>
      <c r="AU235" s="479"/>
      <c r="AV235" s="479"/>
      <c r="AW235" s="479"/>
    </row>
    <row r="236" spans="1:49" s="480" customFormat="1" x14ac:dyDescent="0.25">
      <c r="A236" s="297" t="s">
        <v>3955</v>
      </c>
      <c r="B236" s="290" t="s">
        <v>4202</v>
      </c>
      <c r="C236" s="290" t="s">
        <v>505</v>
      </c>
      <c r="D236" s="290">
        <v>63122317</v>
      </c>
      <c r="E236" s="291" t="s">
        <v>3995</v>
      </c>
      <c r="F236" s="290" t="s">
        <v>3996</v>
      </c>
      <c r="G236" s="292">
        <v>221500010440924</v>
      </c>
      <c r="H236" s="293" t="s">
        <v>3997</v>
      </c>
      <c r="I236" s="294" t="s">
        <v>3998</v>
      </c>
      <c r="J236" s="298">
        <v>210000100006826</v>
      </c>
      <c r="K236" s="294" t="s">
        <v>3997</v>
      </c>
      <c r="L236" s="294"/>
      <c r="M236" s="296"/>
      <c r="N236" s="477"/>
      <c r="O236" s="479"/>
      <c r="P236" s="479"/>
      <c r="Q236" s="479"/>
      <c r="R236" s="479"/>
      <c r="S236" s="479"/>
      <c r="T236" s="479"/>
      <c r="U236" s="479"/>
      <c r="V236" s="479"/>
      <c r="W236" s="479"/>
      <c r="X236" s="479"/>
      <c r="Y236" s="479"/>
      <c r="Z236" s="479"/>
      <c r="AA236" s="479"/>
      <c r="AB236" s="479"/>
      <c r="AC236" s="479"/>
      <c r="AD236" s="479"/>
      <c r="AE236" s="479"/>
      <c r="AF236" s="479"/>
      <c r="AG236" s="479"/>
      <c r="AH236" s="479"/>
      <c r="AI236" s="479"/>
      <c r="AJ236" s="479"/>
      <c r="AK236" s="479"/>
      <c r="AL236" s="479"/>
      <c r="AM236" s="479"/>
      <c r="AN236" s="479"/>
      <c r="AO236" s="479"/>
      <c r="AP236" s="479"/>
      <c r="AQ236" s="479"/>
      <c r="AR236" s="479"/>
      <c r="AS236" s="479"/>
      <c r="AT236" s="479"/>
      <c r="AU236" s="479"/>
      <c r="AV236" s="479"/>
      <c r="AW236" s="479"/>
    </row>
    <row r="237" spans="1:49" s="480" customFormat="1" x14ac:dyDescent="0.25">
      <c r="A237" s="297" t="s">
        <v>3955</v>
      </c>
      <c r="B237" s="290" t="s">
        <v>4203</v>
      </c>
      <c r="C237" s="290" t="s">
        <v>505</v>
      </c>
      <c r="D237" s="290">
        <v>63103216</v>
      </c>
      <c r="E237" s="291" t="s">
        <v>3995</v>
      </c>
      <c r="F237" s="290" t="s">
        <v>3996</v>
      </c>
      <c r="G237" s="292">
        <v>221500010440907</v>
      </c>
      <c r="H237" s="293" t="s">
        <v>3997</v>
      </c>
      <c r="I237" s="294" t="s">
        <v>3998</v>
      </c>
      <c r="J237" s="298">
        <v>210000100006826</v>
      </c>
      <c r="K237" s="294" t="s">
        <v>3997</v>
      </c>
      <c r="L237" s="294"/>
      <c r="M237" s="296"/>
      <c r="N237" s="477"/>
      <c r="O237" s="479"/>
      <c r="P237" s="479"/>
      <c r="Q237" s="479"/>
      <c r="R237" s="479"/>
      <c r="S237" s="479"/>
      <c r="T237" s="479"/>
      <c r="U237" s="479"/>
      <c r="V237" s="479"/>
      <c r="W237" s="479"/>
      <c r="X237" s="479"/>
      <c r="Y237" s="479"/>
      <c r="Z237" s="479"/>
      <c r="AA237" s="479"/>
      <c r="AB237" s="479"/>
      <c r="AC237" s="479"/>
      <c r="AD237" s="479"/>
      <c r="AE237" s="479"/>
      <c r="AF237" s="479"/>
      <c r="AG237" s="479"/>
      <c r="AH237" s="479"/>
      <c r="AI237" s="479"/>
      <c r="AJ237" s="479"/>
      <c r="AK237" s="479"/>
      <c r="AL237" s="479"/>
      <c r="AM237" s="479"/>
      <c r="AN237" s="479"/>
      <c r="AO237" s="479"/>
      <c r="AP237" s="479"/>
      <c r="AQ237" s="479"/>
      <c r="AR237" s="479"/>
      <c r="AS237" s="479"/>
      <c r="AT237" s="479"/>
      <c r="AU237" s="479"/>
      <c r="AV237" s="479"/>
      <c r="AW237" s="479"/>
    </row>
    <row r="238" spans="1:49" s="480" customFormat="1" x14ac:dyDescent="0.25">
      <c r="A238" s="297" t="s">
        <v>3955</v>
      </c>
      <c r="B238" s="290" t="s">
        <v>4204</v>
      </c>
      <c r="C238" s="290" t="s">
        <v>505</v>
      </c>
      <c r="D238" s="290">
        <v>64008647</v>
      </c>
      <c r="E238" s="291" t="s">
        <v>3995</v>
      </c>
      <c r="F238" s="290" t="s">
        <v>3996</v>
      </c>
      <c r="G238" s="292">
        <v>221500010440908</v>
      </c>
      <c r="H238" s="293" t="s">
        <v>3997</v>
      </c>
      <c r="I238" s="294" t="s">
        <v>3998</v>
      </c>
      <c r="J238" s="298">
        <v>210000100006826</v>
      </c>
      <c r="K238" s="294" t="s">
        <v>3997</v>
      </c>
      <c r="L238" s="294"/>
      <c r="M238" s="296"/>
      <c r="N238" s="477"/>
      <c r="O238" s="479"/>
      <c r="P238" s="479"/>
      <c r="Q238" s="479"/>
      <c r="R238" s="479"/>
      <c r="S238" s="479"/>
      <c r="T238" s="479"/>
      <c r="U238" s="479"/>
      <c r="V238" s="479"/>
      <c r="W238" s="479"/>
      <c r="X238" s="479"/>
      <c r="Y238" s="479"/>
      <c r="Z238" s="479"/>
      <c r="AA238" s="479"/>
      <c r="AB238" s="479"/>
      <c r="AC238" s="479"/>
      <c r="AD238" s="479"/>
      <c r="AE238" s="479"/>
      <c r="AF238" s="479"/>
      <c r="AG238" s="479"/>
      <c r="AH238" s="479"/>
      <c r="AI238" s="479"/>
      <c r="AJ238" s="479"/>
      <c r="AK238" s="479"/>
      <c r="AL238" s="479"/>
      <c r="AM238" s="479"/>
      <c r="AN238" s="479"/>
      <c r="AO238" s="479"/>
      <c r="AP238" s="479"/>
      <c r="AQ238" s="479"/>
      <c r="AR238" s="479"/>
      <c r="AS238" s="479"/>
      <c r="AT238" s="479"/>
      <c r="AU238" s="479"/>
      <c r="AV238" s="479"/>
      <c r="AW238" s="479"/>
    </row>
    <row r="239" spans="1:49" s="480" customFormat="1" x14ac:dyDescent="0.25">
      <c r="A239" s="297" t="s">
        <v>3955</v>
      </c>
      <c r="B239" s="290" t="s">
        <v>4205</v>
      </c>
      <c r="C239" s="290" t="s">
        <v>505</v>
      </c>
      <c r="D239" s="290">
        <v>64095242</v>
      </c>
      <c r="E239" s="291" t="s">
        <v>3995</v>
      </c>
      <c r="F239" s="290" t="s">
        <v>3996</v>
      </c>
      <c r="G239" s="292">
        <v>221500010440917</v>
      </c>
      <c r="H239" s="293" t="s">
        <v>3997</v>
      </c>
      <c r="I239" s="294" t="s">
        <v>3998</v>
      </c>
      <c r="J239" s="298">
        <v>210000100006826</v>
      </c>
      <c r="K239" s="294" t="s">
        <v>3997</v>
      </c>
      <c r="L239" s="294"/>
      <c r="M239" s="296"/>
      <c r="N239" s="477"/>
      <c r="O239" s="479"/>
      <c r="P239" s="479"/>
      <c r="Q239" s="479"/>
      <c r="R239" s="479"/>
      <c r="S239" s="479"/>
      <c r="T239" s="479"/>
      <c r="U239" s="479"/>
      <c r="V239" s="479"/>
      <c r="W239" s="479"/>
      <c r="X239" s="479"/>
      <c r="Y239" s="479"/>
      <c r="Z239" s="479"/>
      <c r="AA239" s="479"/>
      <c r="AB239" s="479"/>
      <c r="AC239" s="479"/>
      <c r="AD239" s="479"/>
      <c r="AE239" s="479"/>
      <c r="AF239" s="479"/>
      <c r="AG239" s="479"/>
      <c r="AH239" s="479"/>
      <c r="AI239" s="479"/>
      <c r="AJ239" s="479"/>
      <c r="AK239" s="479"/>
      <c r="AL239" s="479"/>
      <c r="AM239" s="479"/>
      <c r="AN239" s="479"/>
      <c r="AO239" s="479"/>
      <c r="AP239" s="479"/>
      <c r="AQ239" s="479"/>
      <c r="AR239" s="479"/>
      <c r="AS239" s="479"/>
      <c r="AT239" s="479"/>
      <c r="AU239" s="479"/>
      <c r="AV239" s="479"/>
      <c r="AW239" s="479"/>
    </row>
    <row r="240" spans="1:49" s="480" customFormat="1" x14ac:dyDescent="0.25">
      <c r="A240" s="297" t="s">
        <v>3955</v>
      </c>
      <c r="B240" s="290" t="s">
        <v>4206</v>
      </c>
      <c r="C240" s="290" t="s">
        <v>505</v>
      </c>
      <c r="D240" s="290">
        <v>64106493</v>
      </c>
      <c r="E240" s="291" t="s">
        <v>3995</v>
      </c>
      <c r="F240" s="290" t="s">
        <v>3996</v>
      </c>
      <c r="G240" s="292">
        <v>221500010440931</v>
      </c>
      <c r="H240" s="293" t="s">
        <v>3997</v>
      </c>
      <c r="I240" s="294" t="s">
        <v>3998</v>
      </c>
      <c r="J240" s="298">
        <v>210000100006826</v>
      </c>
      <c r="K240" s="294" t="s">
        <v>3997</v>
      </c>
      <c r="L240" s="294"/>
      <c r="M240" s="296"/>
      <c r="N240" s="477"/>
      <c r="O240" s="479"/>
      <c r="P240" s="479"/>
      <c r="Q240" s="479"/>
      <c r="R240" s="479"/>
      <c r="S240" s="479"/>
      <c r="T240" s="479"/>
      <c r="U240" s="479"/>
      <c r="V240" s="479"/>
      <c r="W240" s="479"/>
      <c r="X240" s="479"/>
      <c r="Y240" s="479"/>
      <c r="Z240" s="479"/>
      <c r="AA240" s="479"/>
      <c r="AB240" s="479"/>
      <c r="AC240" s="479"/>
      <c r="AD240" s="479"/>
      <c r="AE240" s="479"/>
      <c r="AF240" s="479"/>
      <c r="AG240" s="479"/>
      <c r="AH240" s="479"/>
      <c r="AI240" s="479"/>
      <c r="AJ240" s="479"/>
      <c r="AK240" s="479"/>
      <c r="AL240" s="479"/>
      <c r="AM240" s="479"/>
      <c r="AN240" s="479"/>
      <c r="AO240" s="479"/>
      <c r="AP240" s="479"/>
      <c r="AQ240" s="479"/>
      <c r="AR240" s="479"/>
      <c r="AS240" s="479"/>
      <c r="AT240" s="479"/>
      <c r="AU240" s="479"/>
      <c r="AV240" s="479"/>
      <c r="AW240" s="479"/>
    </row>
    <row r="241" spans="1:49" s="480" customFormat="1" x14ac:dyDescent="0.25">
      <c r="A241" s="297" t="s">
        <v>3955</v>
      </c>
      <c r="B241" s="290" t="s">
        <v>4207</v>
      </c>
      <c r="C241" s="290" t="s">
        <v>505</v>
      </c>
      <c r="D241" s="290">
        <v>64091206</v>
      </c>
      <c r="E241" s="291" t="s">
        <v>3995</v>
      </c>
      <c r="F241" s="290" t="s">
        <v>3996</v>
      </c>
      <c r="G241" s="292">
        <v>221500010440929</v>
      </c>
      <c r="H241" s="293" t="s">
        <v>3997</v>
      </c>
      <c r="I241" s="294" t="s">
        <v>3998</v>
      </c>
      <c r="J241" s="298">
        <v>210000100006826</v>
      </c>
      <c r="K241" s="294" t="s">
        <v>3997</v>
      </c>
      <c r="L241" s="294"/>
      <c r="M241" s="296"/>
      <c r="N241" s="477"/>
      <c r="O241" s="479"/>
      <c r="P241" s="479"/>
      <c r="Q241" s="479"/>
      <c r="R241" s="479"/>
      <c r="S241" s="479"/>
      <c r="T241" s="479"/>
      <c r="U241" s="479"/>
      <c r="V241" s="479"/>
      <c r="W241" s="479"/>
      <c r="X241" s="479"/>
      <c r="Y241" s="479"/>
      <c r="Z241" s="479"/>
      <c r="AA241" s="479"/>
      <c r="AB241" s="479"/>
      <c r="AC241" s="479"/>
      <c r="AD241" s="479"/>
      <c r="AE241" s="479"/>
      <c r="AF241" s="479"/>
      <c r="AG241" s="479"/>
      <c r="AH241" s="479"/>
      <c r="AI241" s="479"/>
      <c r="AJ241" s="479"/>
      <c r="AK241" s="479"/>
      <c r="AL241" s="479"/>
      <c r="AM241" s="479"/>
      <c r="AN241" s="479"/>
      <c r="AO241" s="479"/>
      <c r="AP241" s="479"/>
      <c r="AQ241" s="479"/>
      <c r="AR241" s="479"/>
      <c r="AS241" s="479"/>
      <c r="AT241" s="479"/>
      <c r="AU241" s="479"/>
      <c r="AV241" s="479"/>
      <c r="AW241" s="479"/>
    </row>
    <row r="242" spans="1:49" s="480" customFormat="1" x14ac:dyDescent="0.25">
      <c r="A242" s="297" t="s">
        <v>3955</v>
      </c>
      <c r="B242" s="290" t="s">
        <v>4208</v>
      </c>
      <c r="C242" s="290" t="s">
        <v>505</v>
      </c>
      <c r="D242" s="290">
        <v>64106404</v>
      </c>
      <c r="E242" s="291" t="s">
        <v>3995</v>
      </c>
      <c r="F242" s="290" t="s">
        <v>3996</v>
      </c>
      <c r="G242" s="292">
        <v>221500010440925</v>
      </c>
      <c r="H242" s="293" t="s">
        <v>3997</v>
      </c>
      <c r="I242" s="294" t="s">
        <v>3998</v>
      </c>
      <c r="J242" s="298">
        <v>210000100006830</v>
      </c>
      <c r="K242" s="294" t="s">
        <v>3997</v>
      </c>
      <c r="L242" s="294"/>
      <c r="M242" s="296"/>
      <c r="N242" s="477"/>
      <c r="O242" s="479"/>
      <c r="P242" s="479"/>
      <c r="Q242" s="479"/>
      <c r="R242" s="479"/>
      <c r="S242" s="479"/>
      <c r="T242" s="479"/>
      <c r="U242" s="479"/>
      <c r="V242" s="479"/>
      <c r="W242" s="479"/>
      <c r="X242" s="479"/>
      <c r="Y242" s="479"/>
      <c r="Z242" s="479"/>
      <c r="AA242" s="479"/>
      <c r="AB242" s="479"/>
      <c r="AC242" s="479"/>
      <c r="AD242" s="479"/>
      <c r="AE242" s="479"/>
      <c r="AF242" s="479"/>
      <c r="AG242" s="479"/>
      <c r="AH242" s="479"/>
      <c r="AI242" s="479"/>
      <c r="AJ242" s="479"/>
      <c r="AK242" s="479"/>
      <c r="AL242" s="479"/>
      <c r="AM242" s="479"/>
      <c r="AN242" s="479"/>
      <c r="AO242" s="479"/>
      <c r="AP242" s="479"/>
      <c r="AQ242" s="479"/>
      <c r="AR242" s="479"/>
      <c r="AS242" s="479"/>
      <c r="AT242" s="479"/>
      <c r="AU242" s="479"/>
      <c r="AV242" s="479"/>
      <c r="AW242" s="479"/>
    </row>
    <row r="243" spans="1:49" s="480" customFormat="1" x14ac:dyDescent="0.25">
      <c r="A243" s="297" t="s">
        <v>3955</v>
      </c>
      <c r="B243" s="290" t="s">
        <v>4209</v>
      </c>
      <c r="C243" s="290" t="s">
        <v>505</v>
      </c>
      <c r="D243" s="290">
        <v>64106609</v>
      </c>
      <c r="E243" s="291" t="s">
        <v>3995</v>
      </c>
      <c r="F243" s="290" t="s">
        <v>3996</v>
      </c>
      <c r="G243" s="292">
        <v>221500010440927</v>
      </c>
      <c r="H243" s="293" t="s">
        <v>3997</v>
      </c>
      <c r="I243" s="294" t="s">
        <v>3998</v>
      </c>
      <c r="J243" s="298">
        <v>210000100006830</v>
      </c>
      <c r="K243" s="294" t="s">
        <v>3997</v>
      </c>
      <c r="L243" s="294"/>
      <c r="M243" s="296"/>
      <c r="N243" s="477"/>
      <c r="O243" s="479"/>
      <c r="P243" s="479"/>
      <c r="Q243" s="479"/>
      <c r="R243" s="479"/>
      <c r="S243" s="479"/>
      <c r="T243" s="479"/>
      <c r="U243" s="479"/>
      <c r="V243" s="479"/>
      <c r="W243" s="479"/>
      <c r="X243" s="479"/>
      <c r="Y243" s="479"/>
      <c r="Z243" s="479"/>
      <c r="AA243" s="479"/>
      <c r="AB243" s="479"/>
      <c r="AC243" s="479"/>
      <c r="AD243" s="479"/>
      <c r="AE243" s="479"/>
      <c r="AF243" s="479"/>
      <c r="AG243" s="479"/>
      <c r="AH243" s="479"/>
      <c r="AI243" s="479"/>
      <c r="AJ243" s="479"/>
      <c r="AK243" s="479"/>
      <c r="AL243" s="479"/>
      <c r="AM243" s="479"/>
      <c r="AN243" s="479"/>
      <c r="AO243" s="479"/>
      <c r="AP243" s="479"/>
      <c r="AQ243" s="479"/>
      <c r="AR243" s="479"/>
      <c r="AS243" s="479"/>
      <c r="AT243" s="479"/>
      <c r="AU243" s="479"/>
      <c r="AV243" s="479"/>
      <c r="AW243" s="479"/>
    </row>
    <row r="244" spans="1:49" s="480" customFormat="1" x14ac:dyDescent="0.25">
      <c r="A244" s="297" t="s">
        <v>3955</v>
      </c>
      <c r="B244" s="290" t="s">
        <v>4210</v>
      </c>
      <c r="C244" s="290" t="s">
        <v>505</v>
      </c>
      <c r="D244" s="290">
        <v>64106563</v>
      </c>
      <c r="E244" s="291" t="s">
        <v>3995</v>
      </c>
      <c r="F244" s="290" t="s">
        <v>3996</v>
      </c>
      <c r="G244" s="292">
        <v>221500010440922</v>
      </c>
      <c r="H244" s="293" t="s">
        <v>3997</v>
      </c>
      <c r="I244" s="294" t="s">
        <v>3998</v>
      </c>
      <c r="J244" s="298">
        <v>210000100006830</v>
      </c>
      <c r="K244" s="294" t="s">
        <v>3997</v>
      </c>
      <c r="L244" s="294"/>
      <c r="M244" s="296"/>
      <c r="N244" s="477"/>
      <c r="O244" s="479"/>
      <c r="P244" s="479"/>
      <c r="Q244" s="479"/>
      <c r="R244" s="479"/>
      <c r="S244" s="479"/>
      <c r="T244" s="479"/>
      <c r="U244" s="479"/>
      <c r="V244" s="479"/>
      <c r="W244" s="479"/>
      <c r="X244" s="479"/>
      <c r="Y244" s="479"/>
      <c r="Z244" s="479"/>
      <c r="AA244" s="479"/>
      <c r="AB244" s="479"/>
      <c r="AC244" s="479"/>
      <c r="AD244" s="479"/>
      <c r="AE244" s="479"/>
      <c r="AF244" s="479"/>
      <c r="AG244" s="479"/>
      <c r="AH244" s="479"/>
      <c r="AI244" s="479"/>
      <c r="AJ244" s="479"/>
      <c r="AK244" s="479"/>
      <c r="AL244" s="479"/>
      <c r="AM244" s="479"/>
      <c r="AN244" s="479"/>
      <c r="AO244" s="479"/>
      <c r="AP244" s="479"/>
      <c r="AQ244" s="479"/>
      <c r="AR244" s="479"/>
      <c r="AS244" s="479"/>
      <c r="AT244" s="479"/>
      <c r="AU244" s="479"/>
      <c r="AV244" s="479"/>
      <c r="AW244" s="479"/>
    </row>
    <row r="245" spans="1:49" s="480" customFormat="1" x14ac:dyDescent="0.25">
      <c r="A245" s="297" t="s">
        <v>3955</v>
      </c>
      <c r="B245" s="290" t="s">
        <v>4211</v>
      </c>
      <c r="C245" s="290" t="s">
        <v>505</v>
      </c>
      <c r="D245" s="290">
        <v>64106485</v>
      </c>
      <c r="E245" s="291" t="s">
        <v>3995</v>
      </c>
      <c r="F245" s="290" t="s">
        <v>3996</v>
      </c>
      <c r="G245" s="292">
        <v>221500010440901</v>
      </c>
      <c r="H245" s="293" t="s">
        <v>3997</v>
      </c>
      <c r="I245" s="294" t="s">
        <v>3998</v>
      </c>
      <c r="J245" s="298">
        <v>210000100006830</v>
      </c>
      <c r="K245" s="294" t="s">
        <v>3997</v>
      </c>
      <c r="L245" s="294"/>
      <c r="M245" s="296"/>
      <c r="N245" s="477"/>
      <c r="O245" s="479"/>
      <c r="P245" s="479"/>
      <c r="Q245" s="479"/>
      <c r="R245" s="479"/>
      <c r="S245" s="479"/>
      <c r="T245" s="479"/>
      <c r="U245" s="479"/>
      <c r="V245" s="479"/>
      <c r="W245" s="479"/>
      <c r="X245" s="479"/>
      <c r="Y245" s="479"/>
      <c r="Z245" s="479"/>
      <c r="AA245" s="479"/>
      <c r="AB245" s="479"/>
      <c r="AC245" s="479"/>
      <c r="AD245" s="479"/>
      <c r="AE245" s="479"/>
      <c r="AF245" s="479"/>
      <c r="AG245" s="479"/>
      <c r="AH245" s="479"/>
      <c r="AI245" s="479"/>
      <c r="AJ245" s="479"/>
      <c r="AK245" s="479"/>
      <c r="AL245" s="479"/>
      <c r="AM245" s="479"/>
      <c r="AN245" s="479"/>
      <c r="AO245" s="479"/>
      <c r="AP245" s="479"/>
      <c r="AQ245" s="479"/>
      <c r="AR245" s="479"/>
      <c r="AS245" s="479"/>
      <c r="AT245" s="479"/>
      <c r="AU245" s="479"/>
      <c r="AV245" s="479"/>
      <c r="AW245" s="479"/>
    </row>
    <row r="246" spans="1:49" s="480" customFormat="1" x14ac:dyDescent="0.25">
      <c r="A246" s="297" t="s">
        <v>3955</v>
      </c>
      <c r="B246" s="290" t="s">
        <v>4212</v>
      </c>
      <c r="C246" s="290" t="s">
        <v>505</v>
      </c>
      <c r="D246" s="290">
        <v>64106536</v>
      </c>
      <c r="E246" s="291" t="s">
        <v>3995</v>
      </c>
      <c r="F246" s="290" t="s">
        <v>3996</v>
      </c>
      <c r="G246" s="292">
        <v>221500010440937</v>
      </c>
      <c r="H246" s="293" t="s">
        <v>3997</v>
      </c>
      <c r="I246" s="294" t="s">
        <v>3998</v>
      </c>
      <c r="J246" s="298">
        <v>210000100006830</v>
      </c>
      <c r="K246" s="294" t="s">
        <v>3997</v>
      </c>
      <c r="L246" s="294"/>
      <c r="M246" s="296"/>
      <c r="N246" s="477"/>
      <c r="O246" s="479"/>
      <c r="P246" s="479"/>
      <c r="Q246" s="479"/>
      <c r="R246" s="479"/>
      <c r="S246" s="479"/>
      <c r="T246" s="479"/>
      <c r="U246" s="479"/>
      <c r="V246" s="479"/>
      <c r="W246" s="479"/>
      <c r="X246" s="479"/>
      <c r="Y246" s="479"/>
      <c r="Z246" s="479"/>
      <c r="AA246" s="479"/>
      <c r="AB246" s="479"/>
      <c r="AC246" s="479"/>
      <c r="AD246" s="479"/>
      <c r="AE246" s="479"/>
      <c r="AF246" s="479"/>
      <c r="AG246" s="479"/>
      <c r="AH246" s="479"/>
      <c r="AI246" s="479"/>
      <c r="AJ246" s="479"/>
      <c r="AK246" s="479"/>
      <c r="AL246" s="479"/>
      <c r="AM246" s="479"/>
      <c r="AN246" s="479"/>
      <c r="AO246" s="479"/>
      <c r="AP246" s="479"/>
      <c r="AQ246" s="479"/>
      <c r="AR246" s="479"/>
      <c r="AS246" s="479"/>
      <c r="AT246" s="479"/>
      <c r="AU246" s="479"/>
      <c r="AV246" s="479"/>
      <c r="AW246" s="479"/>
    </row>
    <row r="247" spans="1:49" s="480" customFormat="1" x14ac:dyDescent="0.25">
      <c r="A247" s="297" t="s">
        <v>3955</v>
      </c>
      <c r="B247" s="290" t="s">
        <v>4213</v>
      </c>
      <c r="C247" s="290" t="s">
        <v>505</v>
      </c>
      <c r="D247" s="290">
        <v>64106396</v>
      </c>
      <c r="E247" s="291" t="s">
        <v>3995</v>
      </c>
      <c r="F247" s="290" t="s">
        <v>3996</v>
      </c>
      <c r="G247" s="292">
        <v>221500010440913</v>
      </c>
      <c r="H247" s="293" t="s">
        <v>3997</v>
      </c>
      <c r="I247" s="294" t="s">
        <v>3998</v>
      </c>
      <c r="J247" s="298">
        <v>210000100006830</v>
      </c>
      <c r="K247" s="294" t="s">
        <v>3997</v>
      </c>
      <c r="L247" s="294"/>
      <c r="M247" s="296"/>
      <c r="N247" s="477"/>
      <c r="O247" s="479"/>
      <c r="P247" s="479"/>
      <c r="Q247" s="479"/>
      <c r="R247" s="479"/>
      <c r="S247" s="479"/>
      <c r="T247" s="479"/>
      <c r="U247" s="479"/>
      <c r="V247" s="479"/>
      <c r="W247" s="479"/>
      <c r="X247" s="479"/>
      <c r="Y247" s="479"/>
      <c r="Z247" s="479"/>
      <c r="AA247" s="479"/>
      <c r="AB247" s="479"/>
      <c r="AC247" s="479"/>
      <c r="AD247" s="479"/>
      <c r="AE247" s="479"/>
      <c r="AF247" s="479"/>
      <c r="AG247" s="479"/>
      <c r="AH247" s="479"/>
      <c r="AI247" s="479"/>
      <c r="AJ247" s="479"/>
      <c r="AK247" s="479"/>
      <c r="AL247" s="479"/>
      <c r="AM247" s="479"/>
      <c r="AN247" s="479"/>
      <c r="AO247" s="479"/>
      <c r="AP247" s="479"/>
      <c r="AQ247" s="479"/>
      <c r="AR247" s="479"/>
      <c r="AS247" s="479"/>
      <c r="AT247" s="479"/>
      <c r="AU247" s="479"/>
      <c r="AV247" s="479"/>
      <c r="AW247" s="479"/>
    </row>
    <row r="248" spans="1:49" s="480" customFormat="1" x14ac:dyDescent="0.25">
      <c r="A248" s="297" t="s">
        <v>3955</v>
      </c>
      <c r="B248" s="290" t="s">
        <v>4214</v>
      </c>
      <c r="C248" s="290" t="s">
        <v>505</v>
      </c>
      <c r="D248" s="290">
        <v>64095210</v>
      </c>
      <c r="E248" s="291" t="s">
        <v>3995</v>
      </c>
      <c r="F248" s="290" t="s">
        <v>3996</v>
      </c>
      <c r="G248" s="292">
        <v>221500010440919</v>
      </c>
      <c r="H248" s="293" t="s">
        <v>3997</v>
      </c>
      <c r="I248" s="294" t="s">
        <v>3998</v>
      </c>
      <c r="J248" s="298">
        <v>210000100006830</v>
      </c>
      <c r="K248" s="294" t="s">
        <v>3997</v>
      </c>
      <c r="L248" s="294"/>
      <c r="M248" s="296"/>
      <c r="N248" s="477"/>
      <c r="O248" s="479"/>
      <c r="P248" s="479"/>
      <c r="Q248" s="479"/>
      <c r="R248" s="479"/>
      <c r="S248" s="479"/>
      <c r="T248" s="479"/>
      <c r="U248" s="479"/>
      <c r="V248" s="479"/>
      <c r="W248" s="479"/>
      <c r="X248" s="479"/>
      <c r="Y248" s="479"/>
      <c r="Z248" s="479"/>
      <c r="AA248" s="479"/>
      <c r="AB248" s="479"/>
      <c r="AC248" s="479"/>
      <c r="AD248" s="479"/>
      <c r="AE248" s="479"/>
      <c r="AF248" s="479"/>
      <c r="AG248" s="479"/>
      <c r="AH248" s="479"/>
      <c r="AI248" s="479"/>
      <c r="AJ248" s="479"/>
      <c r="AK248" s="479"/>
      <c r="AL248" s="479"/>
      <c r="AM248" s="479"/>
      <c r="AN248" s="479"/>
      <c r="AO248" s="479"/>
      <c r="AP248" s="479"/>
      <c r="AQ248" s="479"/>
      <c r="AR248" s="479"/>
      <c r="AS248" s="479"/>
      <c r="AT248" s="479"/>
      <c r="AU248" s="479"/>
      <c r="AV248" s="479"/>
      <c r="AW248" s="479"/>
    </row>
    <row r="249" spans="1:49" s="480" customFormat="1" x14ac:dyDescent="0.25">
      <c r="A249" s="297" t="s">
        <v>3955</v>
      </c>
      <c r="B249" s="290" t="s">
        <v>4215</v>
      </c>
      <c r="C249" s="290" t="s">
        <v>501</v>
      </c>
      <c r="D249" s="290">
        <v>408955</v>
      </c>
      <c r="E249" s="291" t="s">
        <v>3995</v>
      </c>
      <c r="F249" s="290" t="s">
        <v>3996</v>
      </c>
      <c r="G249" s="292">
        <v>221500010424318</v>
      </c>
      <c r="H249" s="293" t="s">
        <v>3997</v>
      </c>
      <c r="I249" s="294" t="s">
        <v>3998</v>
      </c>
      <c r="J249" s="298">
        <v>210000100007067</v>
      </c>
      <c r="K249" s="294" t="s">
        <v>3997</v>
      </c>
      <c r="L249" s="294"/>
      <c r="M249" s="296"/>
      <c r="N249" s="477"/>
      <c r="O249" s="479"/>
      <c r="P249" s="479"/>
      <c r="Q249" s="479"/>
      <c r="R249" s="479"/>
      <c r="S249" s="479"/>
      <c r="T249" s="479"/>
      <c r="U249" s="479"/>
      <c r="V249" s="479"/>
      <c r="W249" s="479"/>
      <c r="X249" s="479"/>
      <c r="Y249" s="479"/>
      <c r="Z249" s="479"/>
      <c r="AA249" s="479"/>
      <c r="AB249" s="479"/>
      <c r="AC249" s="479"/>
      <c r="AD249" s="479"/>
      <c r="AE249" s="479"/>
      <c r="AF249" s="479"/>
      <c r="AG249" s="479"/>
      <c r="AH249" s="479"/>
      <c r="AI249" s="479"/>
      <c r="AJ249" s="479"/>
      <c r="AK249" s="479"/>
      <c r="AL249" s="479"/>
      <c r="AM249" s="479"/>
      <c r="AN249" s="479"/>
      <c r="AO249" s="479"/>
      <c r="AP249" s="479"/>
      <c r="AQ249" s="479"/>
      <c r="AR249" s="479"/>
      <c r="AS249" s="479"/>
      <c r="AT249" s="479"/>
      <c r="AU249" s="479"/>
      <c r="AV249" s="479"/>
      <c r="AW249" s="479"/>
    </row>
    <row r="250" spans="1:49" s="480" customFormat="1" x14ac:dyDescent="0.25">
      <c r="A250" s="297" t="s">
        <v>3955</v>
      </c>
      <c r="B250" s="290" t="s">
        <v>4216</v>
      </c>
      <c r="C250" s="290" t="s">
        <v>1117</v>
      </c>
      <c r="D250" s="290">
        <v>41267</v>
      </c>
      <c r="E250" s="291" t="s">
        <v>3995</v>
      </c>
      <c r="F250" s="290" t="s">
        <v>3996</v>
      </c>
      <c r="G250" s="292">
        <v>221500010424302</v>
      </c>
      <c r="H250" s="293" t="s">
        <v>3997</v>
      </c>
      <c r="I250" s="294" t="s">
        <v>3998</v>
      </c>
      <c r="J250" s="298">
        <v>221100200008915</v>
      </c>
      <c r="K250" s="294" t="s">
        <v>3997</v>
      </c>
      <c r="L250" s="294"/>
      <c r="M250" s="296"/>
      <c r="N250" s="477"/>
      <c r="O250" s="479"/>
      <c r="P250" s="479"/>
      <c r="Q250" s="479"/>
      <c r="R250" s="479"/>
      <c r="S250" s="479"/>
      <c r="T250" s="479"/>
      <c r="U250" s="479"/>
      <c r="V250" s="479"/>
      <c r="W250" s="479"/>
      <c r="X250" s="479"/>
      <c r="Y250" s="479"/>
      <c r="Z250" s="479"/>
      <c r="AA250" s="479"/>
      <c r="AB250" s="479"/>
      <c r="AC250" s="479"/>
      <c r="AD250" s="479"/>
      <c r="AE250" s="479"/>
      <c r="AF250" s="479"/>
      <c r="AG250" s="479"/>
      <c r="AH250" s="479"/>
      <c r="AI250" s="479"/>
      <c r="AJ250" s="479"/>
      <c r="AK250" s="479"/>
      <c r="AL250" s="479"/>
      <c r="AM250" s="479"/>
      <c r="AN250" s="479"/>
      <c r="AO250" s="479"/>
      <c r="AP250" s="479"/>
      <c r="AQ250" s="479"/>
      <c r="AR250" s="479"/>
      <c r="AS250" s="479"/>
      <c r="AT250" s="479"/>
      <c r="AU250" s="479"/>
      <c r="AV250" s="479"/>
      <c r="AW250" s="479"/>
    </row>
    <row r="251" spans="1:49" s="480" customFormat="1" x14ac:dyDescent="0.25">
      <c r="A251" s="297" t="s">
        <v>3955</v>
      </c>
      <c r="B251" s="290" t="s">
        <v>4217</v>
      </c>
      <c r="C251" s="290" t="s">
        <v>507</v>
      </c>
      <c r="D251" s="290">
        <v>112841</v>
      </c>
      <c r="E251" s="291" t="s">
        <v>3995</v>
      </c>
      <c r="F251" s="290" t="s">
        <v>3996</v>
      </c>
      <c r="G251" s="292">
        <v>221500010424303</v>
      </c>
      <c r="H251" s="293" t="s">
        <v>3997</v>
      </c>
      <c r="I251" s="294" t="s">
        <v>3998</v>
      </c>
      <c r="J251" s="298">
        <v>210000100007136</v>
      </c>
      <c r="K251" s="294" t="s">
        <v>3997</v>
      </c>
      <c r="L251" s="294"/>
      <c r="M251" s="296"/>
      <c r="N251" s="477"/>
      <c r="O251" s="479"/>
      <c r="P251" s="479"/>
      <c r="Q251" s="479"/>
      <c r="R251" s="479"/>
      <c r="S251" s="479"/>
      <c r="T251" s="479"/>
      <c r="U251" s="479"/>
      <c r="V251" s="479"/>
      <c r="W251" s="479"/>
      <c r="X251" s="479"/>
      <c r="Y251" s="479"/>
      <c r="Z251" s="479"/>
      <c r="AA251" s="479"/>
      <c r="AB251" s="479"/>
      <c r="AC251" s="479"/>
      <c r="AD251" s="479"/>
      <c r="AE251" s="479"/>
      <c r="AF251" s="479"/>
      <c r="AG251" s="479"/>
      <c r="AH251" s="479"/>
      <c r="AI251" s="479"/>
      <c r="AJ251" s="479"/>
      <c r="AK251" s="479"/>
      <c r="AL251" s="479"/>
      <c r="AM251" s="479"/>
      <c r="AN251" s="479"/>
      <c r="AO251" s="479"/>
      <c r="AP251" s="479"/>
      <c r="AQ251" s="479"/>
      <c r="AR251" s="479"/>
      <c r="AS251" s="479"/>
      <c r="AT251" s="479"/>
      <c r="AU251" s="479"/>
      <c r="AV251" s="479"/>
      <c r="AW251" s="479"/>
    </row>
    <row r="252" spans="1:49" s="480" customFormat="1" x14ac:dyDescent="0.25">
      <c r="A252" s="297" t="s">
        <v>3955</v>
      </c>
      <c r="B252" s="290" t="s">
        <v>4218</v>
      </c>
      <c r="C252" s="290" t="s">
        <v>502</v>
      </c>
      <c r="D252" s="290">
        <v>284873</v>
      </c>
      <c r="E252" s="291" t="s">
        <v>3995</v>
      </c>
      <c r="F252" s="290" t="s">
        <v>3996</v>
      </c>
      <c r="G252" s="292">
        <v>221500010424319</v>
      </c>
      <c r="H252" s="293" t="s">
        <v>3997</v>
      </c>
      <c r="I252" s="294" t="s">
        <v>3998</v>
      </c>
      <c r="J252" s="298">
        <v>210000100007110</v>
      </c>
      <c r="K252" s="294" t="s">
        <v>3997</v>
      </c>
      <c r="L252" s="294"/>
      <c r="M252" s="296"/>
      <c r="N252" s="477"/>
      <c r="O252" s="479"/>
      <c r="P252" s="479"/>
      <c r="Q252" s="479"/>
      <c r="R252" s="479"/>
      <c r="S252" s="479"/>
      <c r="T252" s="479"/>
      <c r="U252" s="479"/>
      <c r="V252" s="479"/>
      <c r="W252" s="479"/>
      <c r="X252" s="479"/>
      <c r="Y252" s="479"/>
      <c r="Z252" s="479"/>
      <c r="AA252" s="479"/>
      <c r="AB252" s="479"/>
      <c r="AC252" s="479"/>
      <c r="AD252" s="479"/>
      <c r="AE252" s="479"/>
      <c r="AF252" s="479"/>
      <c r="AG252" s="479"/>
      <c r="AH252" s="479"/>
      <c r="AI252" s="479"/>
      <c r="AJ252" s="479"/>
      <c r="AK252" s="479"/>
      <c r="AL252" s="479"/>
      <c r="AM252" s="479"/>
      <c r="AN252" s="479"/>
      <c r="AO252" s="479"/>
      <c r="AP252" s="479"/>
      <c r="AQ252" s="479"/>
      <c r="AR252" s="479"/>
      <c r="AS252" s="479"/>
      <c r="AT252" s="479"/>
      <c r="AU252" s="479"/>
      <c r="AV252" s="479"/>
      <c r="AW252" s="479"/>
    </row>
    <row r="253" spans="1:49" s="480" customFormat="1" x14ac:dyDescent="0.25">
      <c r="A253" s="297" t="s">
        <v>3955</v>
      </c>
      <c r="B253" s="290" t="s">
        <v>4219</v>
      </c>
      <c r="C253" s="290" t="s">
        <v>501</v>
      </c>
      <c r="D253" s="290">
        <v>408953</v>
      </c>
      <c r="E253" s="291" t="s">
        <v>3995</v>
      </c>
      <c r="F253" s="290" t="s">
        <v>3996</v>
      </c>
      <c r="G253" s="292">
        <v>221500010424312</v>
      </c>
      <c r="H253" s="293" t="s">
        <v>3997</v>
      </c>
      <c r="I253" s="294" t="s">
        <v>3998</v>
      </c>
      <c r="J253" s="298">
        <v>221100200008931</v>
      </c>
      <c r="K253" s="294" t="s">
        <v>3997</v>
      </c>
      <c r="L253" s="294"/>
      <c r="M253" s="296"/>
      <c r="N253" s="477"/>
      <c r="O253" s="479"/>
      <c r="P253" s="479"/>
      <c r="Q253" s="479"/>
      <c r="R253" s="479"/>
      <c r="S253" s="479"/>
      <c r="T253" s="479"/>
      <c r="U253" s="479"/>
      <c r="V253" s="479"/>
      <c r="W253" s="479"/>
      <c r="X253" s="479"/>
      <c r="Y253" s="479"/>
      <c r="Z253" s="479"/>
      <c r="AA253" s="479"/>
      <c r="AB253" s="479"/>
      <c r="AC253" s="479"/>
      <c r="AD253" s="479"/>
      <c r="AE253" s="479"/>
      <c r="AF253" s="479"/>
      <c r="AG253" s="479"/>
      <c r="AH253" s="479"/>
      <c r="AI253" s="479"/>
      <c r="AJ253" s="479"/>
      <c r="AK253" s="479"/>
      <c r="AL253" s="479"/>
      <c r="AM253" s="479"/>
      <c r="AN253" s="479"/>
      <c r="AO253" s="479"/>
      <c r="AP253" s="479"/>
      <c r="AQ253" s="479"/>
      <c r="AR253" s="479"/>
      <c r="AS253" s="479"/>
      <c r="AT253" s="479"/>
      <c r="AU253" s="479"/>
      <c r="AV253" s="479"/>
      <c r="AW253" s="479"/>
    </row>
    <row r="254" spans="1:49" s="480" customFormat="1" x14ac:dyDescent="0.25">
      <c r="A254" s="297" t="s">
        <v>3955</v>
      </c>
      <c r="B254" s="290" t="s">
        <v>4220</v>
      </c>
      <c r="C254" s="290" t="s">
        <v>503</v>
      </c>
      <c r="D254" s="290">
        <v>493643</v>
      </c>
      <c r="E254" s="291" t="s">
        <v>3995</v>
      </c>
      <c r="F254" s="290" t="s">
        <v>3996</v>
      </c>
      <c r="G254" s="292">
        <v>221500010424301</v>
      </c>
      <c r="H254" s="293" t="s">
        <v>3997</v>
      </c>
      <c r="I254" s="294" t="s">
        <v>3998</v>
      </c>
      <c r="J254" s="298">
        <v>221100200008930</v>
      </c>
      <c r="K254" s="294" t="s">
        <v>3997</v>
      </c>
      <c r="L254" s="294"/>
      <c r="M254" s="296"/>
      <c r="N254" s="477"/>
      <c r="O254" s="479"/>
      <c r="P254" s="479"/>
      <c r="Q254" s="479"/>
      <c r="R254" s="479"/>
      <c r="S254" s="479"/>
      <c r="T254" s="479"/>
      <c r="U254" s="479"/>
      <c r="V254" s="479"/>
      <c r="W254" s="479"/>
      <c r="X254" s="479"/>
      <c r="Y254" s="479"/>
      <c r="Z254" s="479"/>
      <c r="AA254" s="479"/>
      <c r="AB254" s="479"/>
      <c r="AC254" s="479"/>
      <c r="AD254" s="479"/>
      <c r="AE254" s="479"/>
      <c r="AF254" s="479"/>
      <c r="AG254" s="479"/>
      <c r="AH254" s="479"/>
      <c r="AI254" s="479"/>
      <c r="AJ254" s="479"/>
      <c r="AK254" s="479"/>
      <c r="AL254" s="479"/>
      <c r="AM254" s="479"/>
      <c r="AN254" s="479"/>
      <c r="AO254" s="479"/>
      <c r="AP254" s="479"/>
      <c r="AQ254" s="479"/>
      <c r="AR254" s="479"/>
      <c r="AS254" s="479"/>
      <c r="AT254" s="479"/>
      <c r="AU254" s="479"/>
      <c r="AV254" s="479"/>
      <c r="AW254" s="479"/>
    </row>
    <row r="255" spans="1:49" s="480" customFormat="1" x14ac:dyDescent="0.25">
      <c r="A255" s="297" t="s">
        <v>3955</v>
      </c>
      <c r="B255" s="290" t="s">
        <v>4374</v>
      </c>
      <c r="C255" s="290" t="s">
        <v>470</v>
      </c>
      <c r="D255" s="290">
        <v>320091</v>
      </c>
      <c r="E255" s="291" t="s">
        <v>3995</v>
      </c>
      <c r="F255" s="290" t="s">
        <v>3996</v>
      </c>
      <c r="G255" s="292">
        <v>221500010440909</v>
      </c>
      <c r="H255" s="293" t="s">
        <v>3997</v>
      </c>
      <c r="I255" s="294"/>
      <c r="J255" s="298"/>
      <c r="K255" s="294"/>
      <c r="L255" s="294"/>
      <c r="M255" s="296"/>
      <c r="N255" s="477"/>
      <c r="O255" s="479"/>
      <c r="P255" s="479"/>
      <c r="Q255" s="479"/>
      <c r="R255" s="479"/>
      <c r="S255" s="479"/>
      <c r="T255" s="479"/>
      <c r="U255" s="479"/>
      <c r="V255" s="479"/>
      <c r="W255" s="479"/>
      <c r="X255" s="479"/>
      <c r="Y255" s="479"/>
      <c r="Z255" s="479"/>
      <c r="AA255" s="479"/>
      <c r="AB255" s="479"/>
      <c r="AC255" s="479"/>
      <c r="AD255" s="479"/>
      <c r="AE255" s="479"/>
      <c r="AF255" s="479"/>
      <c r="AG255" s="479"/>
      <c r="AH255" s="479"/>
      <c r="AI255" s="479"/>
      <c r="AJ255" s="479"/>
      <c r="AK255" s="479"/>
      <c r="AL255" s="479"/>
      <c r="AM255" s="479"/>
      <c r="AN255" s="479"/>
      <c r="AO255" s="479"/>
      <c r="AP255" s="479"/>
      <c r="AQ255" s="479"/>
      <c r="AR255" s="479"/>
      <c r="AS255" s="479"/>
      <c r="AT255" s="479"/>
      <c r="AU255" s="479"/>
      <c r="AV255" s="479"/>
      <c r="AW255" s="479"/>
    </row>
    <row r="256" spans="1:49" s="480" customFormat="1" x14ac:dyDescent="0.25">
      <c r="A256" s="297" t="s">
        <v>3955</v>
      </c>
      <c r="B256" s="290" t="s">
        <v>4375</v>
      </c>
      <c r="C256" s="290" t="s">
        <v>470</v>
      </c>
      <c r="D256" s="290">
        <v>318526</v>
      </c>
      <c r="E256" s="291" t="s">
        <v>3995</v>
      </c>
      <c r="F256" s="290" t="s">
        <v>3996</v>
      </c>
      <c r="G256" s="292">
        <v>221500010440904</v>
      </c>
      <c r="H256" s="293" t="s">
        <v>3997</v>
      </c>
      <c r="I256" s="294"/>
      <c r="J256" s="298"/>
      <c r="K256" s="294"/>
      <c r="L256" s="294"/>
      <c r="M256" s="296"/>
      <c r="N256" s="477"/>
      <c r="O256" s="479"/>
      <c r="P256" s="479"/>
      <c r="Q256" s="479"/>
      <c r="R256" s="479"/>
      <c r="S256" s="479"/>
      <c r="T256" s="479"/>
      <c r="U256" s="479"/>
      <c r="V256" s="479"/>
      <c r="W256" s="479"/>
      <c r="X256" s="479"/>
      <c r="Y256" s="479"/>
      <c r="Z256" s="479"/>
      <c r="AA256" s="479"/>
      <c r="AB256" s="479"/>
      <c r="AC256" s="479"/>
      <c r="AD256" s="479"/>
      <c r="AE256" s="479"/>
      <c r="AF256" s="479"/>
      <c r="AG256" s="479"/>
      <c r="AH256" s="479"/>
      <c r="AI256" s="479"/>
      <c r="AJ256" s="479"/>
      <c r="AK256" s="479"/>
      <c r="AL256" s="479"/>
      <c r="AM256" s="479"/>
      <c r="AN256" s="479"/>
      <c r="AO256" s="479"/>
      <c r="AP256" s="479"/>
      <c r="AQ256" s="479"/>
      <c r="AR256" s="479"/>
      <c r="AS256" s="479"/>
      <c r="AT256" s="479"/>
      <c r="AU256" s="479"/>
      <c r="AV256" s="479"/>
      <c r="AW256" s="479"/>
    </row>
    <row r="257" spans="1:49" s="480" customFormat="1" x14ac:dyDescent="0.25">
      <c r="A257" s="297" t="s">
        <v>3955</v>
      </c>
      <c r="B257" s="290" t="s">
        <v>4376</v>
      </c>
      <c r="C257" s="290" t="s">
        <v>470</v>
      </c>
      <c r="D257" s="290">
        <v>320748</v>
      </c>
      <c r="E257" s="291" t="s">
        <v>3995</v>
      </c>
      <c r="F257" s="290" t="s">
        <v>3996</v>
      </c>
      <c r="G257" s="292">
        <v>221500010440932</v>
      </c>
      <c r="H257" s="293" t="s">
        <v>3997</v>
      </c>
      <c r="I257" s="294"/>
      <c r="J257" s="298"/>
      <c r="K257" s="294"/>
      <c r="L257" s="294"/>
      <c r="M257" s="296"/>
      <c r="N257" s="477"/>
      <c r="O257" s="479"/>
      <c r="P257" s="479"/>
      <c r="Q257" s="479"/>
      <c r="R257" s="479"/>
      <c r="S257" s="479"/>
      <c r="T257" s="479"/>
      <c r="U257" s="479"/>
      <c r="V257" s="479"/>
      <c r="W257" s="479"/>
      <c r="X257" s="479"/>
      <c r="Y257" s="479"/>
      <c r="Z257" s="479"/>
      <c r="AA257" s="479"/>
      <c r="AB257" s="479"/>
      <c r="AC257" s="479"/>
      <c r="AD257" s="479"/>
      <c r="AE257" s="479"/>
      <c r="AF257" s="479"/>
      <c r="AG257" s="479"/>
      <c r="AH257" s="479"/>
      <c r="AI257" s="479"/>
      <c r="AJ257" s="479"/>
      <c r="AK257" s="479"/>
      <c r="AL257" s="479"/>
      <c r="AM257" s="479"/>
      <c r="AN257" s="479"/>
      <c r="AO257" s="479"/>
      <c r="AP257" s="479"/>
      <c r="AQ257" s="479"/>
      <c r="AR257" s="479"/>
      <c r="AS257" s="479"/>
      <c r="AT257" s="479"/>
      <c r="AU257" s="479"/>
      <c r="AV257" s="479"/>
      <c r="AW257" s="479"/>
    </row>
    <row r="258" spans="1:49" s="480" customFormat="1" x14ac:dyDescent="0.25">
      <c r="A258" s="297" t="s">
        <v>3955</v>
      </c>
      <c r="B258" s="290" t="s">
        <v>4377</v>
      </c>
      <c r="C258" s="290" t="s">
        <v>470</v>
      </c>
      <c r="D258" s="290">
        <v>262034</v>
      </c>
      <c r="E258" s="291" t="s">
        <v>3995</v>
      </c>
      <c r="F258" s="290" t="s">
        <v>3996</v>
      </c>
      <c r="G258" s="292">
        <v>221500010440939</v>
      </c>
      <c r="H258" s="293" t="s">
        <v>3997</v>
      </c>
      <c r="I258" s="294"/>
      <c r="J258" s="298"/>
      <c r="K258" s="294"/>
      <c r="L258" s="294"/>
      <c r="M258" s="296"/>
      <c r="N258" s="477"/>
      <c r="O258" s="479"/>
      <c r="P258" s="479"/>
      <c r="Q258" s="479"/>
      <c r="R258" s="479"/>
      <c r="S258" s="479"/>
      <c r="T258" s="479"/>
      <c r="U258" s="479"/>
      <c r="V258" s="479"/>
      <c r="W258" s="479"/>
      <c r="X258" s="479"/>
      <c r="Y258" s="479"/>
      <c r="Z258" s="479"/>
      <c r="AA258" s="479"/>
      <c r="AB258" s="479"/>
      <c r="AC258" s="479"/>
      <c r="AD258" s="479"/>
      <c r="AE258" s="479"/>
      <c r="AF258" s="479"/>
      <c r="AG258" s="479"/>
      <c r="AH258" s="479"/>
      <c r="AI258" s="479"/>
      <c r="AJ258" s="479"/>
      <c r="AK258" s="479"/>
      <c r="AL258" s="479"/>
      <c r="AM258" s="479"/>
      <c r="AN258" s="479"/>
      <c r="AO258" s="479"/>
      <c r="AP258" s="479"/>
      <c r="AQ258" s="479"/>
      <c r="AR258" s="479"/>
      <c r="AS258" s="479"/>
      <c r="AT258" s="479"/>
      <c r="AU258" s="479"/>
      <c r="AV258" s="479"/>
      <c r="AW258" s="479"/>
    </row>
    <row r="259" spans="1:49" s="480" customFormat="1" x14ac:dyDescent="0.25">
      <c r="A259" s="297" t="s">
        <v>3955</v>
      </c>
      <c r="B259" s="290" t="s">
        <v>4378</v>
      </c>
      <c r="C259" s="290" t="s">
        <v>484</v>
      </c>
      <c r="D259" s="290">
        <v>264898</v>
      </c>
      <c r="E259" s="291" t="s">
        <v>3995</v>
      </c>
      <c r="F259" s="290" t="s">
        <v>3996</v>
      </c>
      <c r="G259" s="292">
        <v>221500010440936</v>
      </c>
      <c r="H259" s="293" t="s">
        <v>3997</v>
      </c>
      <c r="I259" s="294"/>
      <c r="J259" s="298"/>
      <c r="K259" s="294"/>
      <c r="L259" s="294"/>
      <c r="M259" s="296"/>
      <c r="N259" s="477"/>
      <c r="O259" s="479"/>
      <c r="P259" s="479"/>
      <c r="Q259" s="479"/>
      <c r="R259" s="479"/>
      <c r="S259" s="479"/>
      <c r="T259" s="479"/>
      <c r="U259" s="479"/>
      <c r="V259" s="479"/>
      <c r="W259" s="479"/>
      <c r="X259" s="479"/>
      <c r="Y259" s="479"/>
      <c r="Z259" s="479"/>
      <c r="AA259" s="479"/>
      <c r="AB259" s="479"/>
      <c r="AC259" s="479"/>
      <c r="AD259" s="479"/>
      <c r="AE259" s="479"/>
      <c r="AF259" s="479"/>
      <c r="AG259" s="479"/>
      <c r="AH259" s="479"/>
      <c r="AI259" s="479"/>
      <c r="AJ259" s="479"/>
      <c r="AK259" s="479"/>
      <c r="AL259" s="479"/>
      <c r="AM259" s="479"/>
      <c r="AN259" s="479"/>
      <c r="AO259" s="479"/>
      <c r="AP259" s="479"/>
      <c r="AQ259" s="479"/>
      <c r="AR259" s="479"/>
      <c r="AS259" s="479"/>
      <c r="AT259" s="479"/>
      <c r="AU259" s="479"/>
      <c r="AV259" s="479"/>
      <c r="AW259" s="479"/>
    </row>
    <row r="260" spans="1:49" s="480" customFormat="1" x14ac:dyDescent="0.25">
      <c r="A260" s="297" t="s">
        <v>3955</v>
      </c>
      <c r="B260" s="290" t="s">
        <v>4379</v>
      </c>
      <c r="C260" s="290" t="s">
        <v>484</v>
      </c>
      <c r="D260" s="290">
        <v>262419</v>
      </c>
      <c r="E260" s="291" t="s">
        <v>3995</v>
      </c>
      <c r="F260" s="290" t="s">
        <v>3996</v>
      </c>
      <c r="G260" s="292">
        <v>221500010440947</v>
      </c>
      <c r="H260" s="293" t="s">
        <v>3997</v>
      </c>
      <c r="I260" s="294"/>
      <c r="J260" s="298"/>
      <c r="K260" s="294"/>
      <c r="L260" s="294"/>
      <c r="M260" s="296"/>
      <c r="N260" s="477"/>
      <c r="O260" s="479"/>
      <c r="P260" s="479"/>
      <c r="Q260" s="479"/>
      <c r="R260" s="479"/>
      <c r="S260" s="479"/>
      <c r="T260" s="479"/>
      <c r="U260" s="479"/>
      <c r="V260" s="479"/>
      <c r="W260" s="479"/>
      <c r="X260" s="479"/>
      <c r="Y260" s="479"/>
      <c r="Z260" s="479"/>
      <c r="AA260" s="479"/>
      <c r="AB260" s="479"/>
      <c r="AC260" s="479"/>
      <c r="AD260" s="479"/>
      <c r="AE260" s="479"/>
      <c r="AF260" s="479"/>
      <c r="AG260" s="479"/>
      <c r="AH260" s="479"/>
      <c r="AI260" s="479"/>
      <c r="AJ260" s="479"/>
      <c r="AK260" s="479"/>
      <c r="AL260" s="479"/>
      <c r="AM260" s="479"/>
      <c r="AN260" s="479"/>
      <c r="AO260" s="479"/>
      <c r="AP260" s="479"/>
      <c r="AQ260" s="479"/>
      <c r="AR260" s="479"/>
      <c r="AS260" s="479"/>
      <c r="AT260" s="479"/>
      <c r="AU260" s="479"/>
      <c r="AV260" s="479"/>
      <c r="AW260" s="479"/>
    </row>
    <row r="261" spans="1:49" s="480" customFormat="1" x14ac:dyDescent="0.25">
      <c r="A261" s="297" t="s">
        <v>3955</v>
      </c>
      <c r="B261" s="290" t="s">
        <v>4380</v>
      </c>
      <c r="C261" s="290" t="s">
        <v>470</v>
      </c>
      <c r="D261" s="290">
        <v>315096</v>
      </c>
      <c r="E261" s="291" t="s">
        <v>3995</v>
      </c>
      <c r="F261" s="290" t="s">
        <v>3996</v>
      </c>
      <c r="G261" s="292">
        <v>221500010440938</v>
      </c>
      <c r="H261" s="293" t="s">
        <v>3997</v>
      </c>
      <c r="I261" s="294"/>
      <c r="J261" s="298"/>
      <c r="K261" s="294"/>
      <c r="L261" s="294"/>
      <c r="M261" s="296"/>
      <c r="N261" s="477"/>
      <c r="O261" s="479"/>
      <c r="P261" s="479"/>
      <c r="Q261" s="479"/>
      <c r="R261" s="479"/>
      <c r="S261" s="479"/>
      <c r="T261" s="479"/>
      <c r="U261" s="479"/>
      <c r="V261" s="479"/>
      <c r="W261" s="479"/>
      <c r="X261" s="479"/>
      <c r="Y261" s="479"/>
      <c r="Z261" s="479"/>
      <c r="AA261" s="479"/>
      <c r="AB261" s="479"/>
      <c r="AC261" s="479"/>
      <c r="AD261" s="479"/>
      <c r="AE261" s="479"/>
      <c r="AF261" s="479"/>
      <c r="AG261" s="479"/>
      <c r="AH261" s="479"/>
      <c r="AI261" s="479"/>
      <c r="AJ261" s="479"/>
      <c r="AK261" s="479"/>
      <c r="AL261" s="479"/>
      <c r="AM261" s="479"/>
      <c r="AN261" s="479"/>
      <c r="AO261" s="479"/>
      <c r="AP261" s="479"/>
      <c r="AQ261" s="479"/>
      <c r="AR261" s="479"/>
      <c r="AS261" s="479"/>
      <c r="AT261" s="479"/>
      <c r="AU261" s="479"/>
      <c r="AV261" s="479"/>
      <c r="AW261" s="479"/>
    </row>
    <row r="262" spans="1:49" s="480" customFormat="1" x14ac:dyDescent="0.25">
      <c r="A262" s="297" t="s">
        <v>3955</v>
      </c>
      <c r="B262" s="290" t="s">
        <v>4381</v>
      </c>
      <c r="C262" s="290" t="s">
        <v>484</v>
      </c>
      <c r="D262" s="290">
        <v>318570</v>
      </c>
      <c r="E262" s="291" t="s">
        <v>3995</v>
      </c>
      <c r="F262" s="290" t="s">
        <v>3996</v>
      </c>
      <c r="G262" s="292">
        <v>221500010440935</v>
      </c>
      <c r="H262" s="293" t="s">
        <v>3997</v>
      </c>
      <c r="I262" s="294"/>
      <c r="J262" s="298"/>
      <c r="K262" s="294"/>
      <c r="L262" s="294"/>
      <c r="M262" s="296"/>
      <c r="N262" s="477"/>
      <c r="O262" s="479"/>
      <c r="P262" s="479"/>
      <c r="Q262" s="479"/>
      <c r="R262" s="479"/>
      <c r="S262" s="479"/>
      <c r="T262" s="479"/>
      <c r="U262" s="479"/>
      <c r="V262" s="479"/>
      <c r="W262" s="479"/>
      <c r="X262" s="479"/>
      <c r="Y262" s="479"/>
      <c r="Z262" s="479"/>
      <c r="AA262" s="479"/>
      <c r="AB262" s="479"/>
      <c r="AC262" s="479"/>
      <c r="AD262" s="479"/>
      <c r="AE262" s="479"/>
      <c r="AF262" s="479"/>
      <c r="AG262" s="479"/>
      <c r="AH262" s="479"/>
      <c r="AI262" s="479"/>
      <c r="AJ262" s="479"/>
      <c r="AK262" s="479"/>
      <c r="AL262" s="479"/>
      <c r="AM262" s="479"/>
      <c r="AN262" s="479"/>
      <c r="AO262" s="479"/>
      <c r="AP262" s="479"/>
      <c r="AQ262" s="479"/>
      <c r="AR262" s="479"/>
      <c r="AS262" s="479"/>
      <c r="AT262" s="479"/>
      <c r="AU262" s="479"/>
      <c r="AV262" s="479"/>
      <c r="AW262" s="479"/>
    </row>
    <row r="263" spans="1:49" s="480" customFormat="1" x14ac:dyDescent="0.25">
      <c r="A263" s="297" t="s">
        <v>3955</v>
      </c>
      <c r="B263" s="290" t="s">
        <v>4382</v>
      </c>
      <c r="C263" s="290" t="s">
        <v>470</v>
      </c>
      <c r="D263" s="290">
        <v>264838</v>
      </c>
      <c r="E263" s="291" t="s">
        <v>3995</v>
      </c>
      <c r="F263" s="290" t="s">
        <v>3996</v>
      </c>
      <c r="G263" s="292">
        <v>221500010440942</v>
      </c>
      <c r="H263" s="293" t="s">
        <v>3997</v>
      </c>
      <c r="I263" s="294"/>
      <c r="J263" s="298"/>
      <c r="K263" s="294"/>
      <c r="L263" s="294"/>
      <c r="M263" s="296"/>
      <c r="N263" s="477"/>
      <c r="O263" s="479"/>
      <c r="P263" s="479"/>
      <c r="Q263" s="479"/>
      <c r="R263" s="479"/>
      <c r="S263" s="479"/>
      <c r="T263" s="479"/>
      <c r="U263" s="479"/>
      <c r="V263" s="479"/>
      <c r="W263" s="479"/>
      <c r="X263" s="479"/>
      <c r="Y263" s="479"/>
      <c r="Z263" s="479"/>
      <c r="AA263" s="479"/>
      <c r="AB263" s="479"/>
      <c r="AC263" s="479"/>
      <c r="AD263" s="479"/>
      <c r="AE263" s="479"/>
      <c r="AF263" s="479"/>
      <c r="AG263" s="479"/>
      <c r="AH263" s="479"/>
      <c r="AI263" s="479"/>
      <c r="AJ263" s="479"/>
      <c r="AK263" s="479"/>
      <c r="AL263" s="479"/>
      <c r="AM263" s="479"/>
      <c r="AN263" s="479"/>
      <c r="AO263" s="479"/>
      <c r="AP263" s="479"/>
      <c r="AQ263" s="479"/>
      <c r="AR263" s="479"/>
      <c r="AS263" s="479"/>
      <c r="AT263" s="479"/>
      <c r="AU263" s="479"/>
      <c r="AV263" s="479"/>
      <c r="AW263" s="479"/>
    </row>
    <row r="264" spans="1:49" s="480" customFormat="1" x14ac:dyDescent="0.25">
      <c r="A264" s="297" t="s">
        <v>3955</v>
      </c>
      <c r="B264" s="290" t="s">
        <v>4383</v>
      </c>
      <c r="C264" s="290" t="s">
        <v>470</v>
      </c>
      <c r="D264" s="290">
        <v>320708</v>
      </c>
      <c r="E264" s="291" t="s">
        <v>3995</v>
      </c>
      <c r="F264" s="290" t="s">
        <v>3996</v>
      </c>
      <c r="G264" s="292">
        <v>221500010440933</v>
      </c>
      <c r="H264" s="293" t="s">
        <v>3997</v>
      </c>
      <c r="I264" s="294"/>
      <c r="J264" s="298"/>
      <c r="K264" s="294"/>
      <c r="L264" s="294"/>
      <c r="M264" s="296"/>
      <c r="N264" s="477"/>
      <c r="O264" s="479"/>
      <c r="P264" s="479"/>
      <c r="Q264" s="479"/>
      <c r="R264" s="479"/>
      <c r="S264" s="479"/>
      <c r="T264" s="479"/>
      <c r="U264" s="479"/>
      <c r="V264" s="479"/>
      <c r="W264" s="479"/>
      <c r="X264" s="479"/>
      <c r="Y264" s="479"/>
      <c r="Z264" s="479"/>
      <c r="AA264" s="479"/>
      <c r="AB264" s="479"/>
      <c r="AC264" s="479"/>
      <c r="AD264" s="479"/>
      <c r="AE264" s="479"/>
      <c r="AF264" s="479"/>
      <c r="AG264" s="479"/>
      <c r="AH264" s="479"/>
      <c r="AI264" s="479"/>
      <c r="AJ264" s="479"/>
      <c r="AK264" s="479"/>
      <c r="AL264" s="479"/>
      <c r="AM264" s="479"/>
      <c r="AN264" s="479"/>
      <c r="AO264" s="479"/>
      <c r="AP264" s="479"/>
      <c r="AQ264" s="479"/>
      <c r="AR264" s="479"/>
      <c r="AS264" s="479"/>
      <c r="AT264" s="479"/>
      <c r="AU264" s="479"/>
      <c r="AV264" s="479"/>
      <c r="AW264" s="479"/>
    </row>
    <row r="265" spans="1:49" s="480" customFormat="1" x14ac:dyDescent="0.25">
      <c r="A265" s="297" t="s">
        <v>3955</v>
      </c>
      <c r="B265" s="290" t="s">
        <v>4384</v>
      </c>
      <c r="C265" s="290" t="s">
        <v>470</v>
      </c>
      <c r="D265" s="290">
        <v>262402</v>
      </c>
      <c r="E265" s="291" t="s">
        <v>3995</v>
      </c>
      <c r="F265" s="290" t="s">
        <v>3996</v>
      </c>
      <c r="G265" s="292">
        <v>221500010440910</v>
      </c>
      <c r="H265" s="293" t="s">
        <v>3997</v>
      </c>
      <c r="I265" s="294"/>
      <c r="J265" s="298"/>
      <c r="K265" s="294"/>
      <c r="L265" s="294"/>
      <c r="M265" s="296"/>
      <c r="N265" s="477"/>
      <c r="O265" s="479"/>
      <c r="P265" s="479"/>
      <c r="Q265" s="479"/>
      <c r="R265" s="479"/>
      <c r="S265" s="479"/>
      <c r="T265" s="479"/>
      <c r="U265" s="479"/>
      <c r="V265" s="479"/>
      <c r="W265" s="479"/>
      <c r="X265" s="479"/>
      <c r="Y265" s="479"/>
      <c r="Z265" s="479"/>
      <c r="AA265" s="479"/>
      <c r="AB265" s="479"/>
      <c r="AC265" s="479"/>
      <c r="AD265" s="479"/>
      <c r="AE265" s="479"/>
      <c r="AF265" s="479"/>
      <c r="AG265" s="479"/>
      <c r="AH265" s="479"/>
      <c r="AI265" s="479"/>
      <c r="AJ265" s="479"/>
      <c r="AK265" s="479"/>
      <c r="AL265" s="479"/>
      <c r="AM265" s="479"/>
      <c r="AN265" s="479"/>
      <c r="AO265" s="479"/>
      <c r="AP265" s="479"/>
      <c r="AQ265" s="479"/>
      <c r="AR265" s="479"/>
      <c r="AS265" s="479"/>
      <c r="AT265" s="479"/>
      <c r="AU265" s="479"/>
      <c r="AV265" s="479"/>
      <c r="AW265" s="479"/>
    </row>
    <row r="266" spans="1:49" s="480" customFormat="1" x14ac:dyDescent="0.25">
      <c r="A266" s="297" t="s">
        <v>3955</v>
      </c>
      <c r="B266" s="290" t="s">
        <v>4385</v>
      </c>
      <c r="C266" s="290" t="s">
        <v>470</v>
      </c>
      <c r="D266" s="290">
        <v>262396</v>
      </c>
      <c r="E266" s="291" t="s">
        <v>3995</v>
      </c>
      <c r="F266" s="290" t="s">
        <v>3996</v>
      </c>
      <c r="G266" s="292">
        <v>221500010440920</v>
      </c>
      <c r="H266" s="293" t="s">
        <v>3997</v>
      </c>
      <c r="I266" s="294"/>
      <c r="J266" s="298"/>
      <c r="K266" s="294"/>
      <c r="L266" s="294"/>
      <c r="M266" s="296"/>
      <c r="N266" s="477"/>
      <c r="O266" s="479"/>
      <c r="P266" s="479"/>
      <c r="Q266" s="479"/>
      <c r="R266" s="479"/>
      <c r="S266" s="479"/>
      <c r="T266" s="479"/>
      <c r="U266" s="479"/>
      <c r="V266" s="479"/>
      <c r="W266" s="479"/>
      <c r="X266" s="479"/>
      <c r="Y266" s="479"/>
      <c r="Z266" s="479"/>
      <c r="AA266" s="479"/>
      <c r="AB266" s="479"/>
      <c r="AC266" s="479"/>
      <c r="AD266" s="479"/>
      <c r="AE266" s="479"/>
      <c r="AF266" s="479"/>
      <c r="AG266" s="479"/>
      <c r="AH266" s="479"/>
      <c r="AI266" s="479"/>
      <c r="AJ266" s="479"/>
      <c r="AK266" s="479"/>
      <c r="AL266" s="479"/>
      <c r="AM266" s="479"/>
      <c r="AN266" s="479"/>
      <c r="AO266" s="479"/>
      <c r="AP266" s="479"/>
      <c r="AQ266" s="479"/>
      <c r="AR266" s="479"/>
      <c r="AS266" s="479"/>
      <c r="AT266" s="479"/>
      <c r="AU266" s="479"/>
      <c r="AV266" s="479"/>
      <c r="AW266" s="479"/>
    </row>
    <row r="267" spans="1:49" s="480" customFormat="1" x14ac:dyDescent="0.25">
      <c r="A267" s="297" t="s">
        <v>3955</v>
      </c>
      <c r="B267" s="290" t="s">
        <v>4386</v>
      </c>
      <c r="C267" s="290" t="s">
        <v>492</v>
      </c>
      <c r="D267" s="290">
        <v>92884</v>
      </c>
      <c r="E267" s="291" t="s">
        <v>3995</v>
      </c>
      <c r="F267" s="290" t="s">
        <v>3996</v>
      </c>
      <c r="G267" s="292">
        <v>221500010440934</v>
      </c>
      <c r="H267" s="293" t="s">
        <v>3997</v>
      </c>
      <c r="I267" s="294"/>
      <c r="J267" s="298"/>
      <c r="K267" s="294"/>
      <c r="L267" s="294"/>
      <c r="M267" s="296"/>
      <c r="N267" s="477"/>
      <c r="O267" s="479"/>
      <c r="P267" s="479"/>
      <c r="Q267" s="479"/>
      <c r="R267" s="479"/>
      <c r="S267" s="479"/>
      <c r="T267" s="479"/>
      <c r="U267" s="479"/>
      <c r="V267" s="479"/>
      <c r="W267" s="479"/>
      <c r="X267" s="479"/>
      <c r="Y267" s="479"/>
      <c r="Z267" s="479"/>
      <c r="AA267" s="479"/>
      <c r="AB267" s="479"/>
      <c r="AC267" s="479"/>
      <c r="AD267" s="479"/>
      <c r="AE267" s="479"/>
      <c r="AF267" s="479"/>
      <c r="AG267" s="479"/>
      <c r="AH267" s="479"/>
      <c r="AI267" s="479"/>
      <c r="AJ267" s="479"/>
      <c r="AK267" s="479"/>
      <c r="AL267" s="479"/>
      <c r="AM267" s="479"/>
      <c r="AN267" s="479"/>
      <c r="AO267" s="479"/>
      <c r="AP267" s="479"/>
      <c r="AQ267" s="479"/>
      <c r="AR267" s="479"/>
      <c r="AS267" s="479"/>
      <c r="AT267" s="479"/>
      <c r="AU267" s="479"/>
      <c r="AV267" s="479"/>
      <c r="AW267" s="479"/>
    </row>
    <row r="268" spans="1:49" s="480" customFormat="1" x14ac:dyDescent="0.25">
      <c r="A268" s="297" t="s">
        <v>3955</v>
      </c>
      <c r="B268" s="290" t="s">
        <v>4387</v>
      </c>
      <c r="C268" s="290" t="s">
        <v>484</v>
      </c>
      <c r="D268" s="290">
        <v>2811348</v>
      </c>
      <c r="E268" s="291" t="s">
        <v>3995</v>
      </c>
      <c r="F268" s="290" t="s">
        <v>3996</v>
      </c>
      <c r="G268" s="292">
        <v>221500010440961</v>
      </c>
      <c r="H268" s="293" t="s">
        <v>3997</v>
      </c>
      <c r="I268" s="294"/>
      <c r="J268" s="298"/>
      <c r="K268" s="294"/>
      <c r="L268" s="294"/>
      <c r="M268" s="296"/>
      <c r="N268" s="477"/>
      <c r="O268" s="479"/>
      <c r="P268" s="479"/>
      <c r="Q268" s="479"/>
      <c r="R268" s="479"/>
      <c r="S268" s="479"/>
      <c r="T268" s="479"/>
      <c r="U268" s="479"/>
      <c r="V268" s="479"/>
      <c r="W268" s="479"/>
      <c r="X268" s="479"/>
      <c r="Y268" s="479"/>
      <c r="Z268" s="479"/>
      <c r="AA268" s="479"/>
      <c r="AB268" s="479"/>
      <c r="AC268" s="479"/>
      <c r="AD268" s="479"/>
      <c r="AE268" s="479"/>
      <c r="AF268" s="479"/>
      <c r="AG268" s="479"/>
      <c r="AH268" s="479"/>
      <c r="AI268" s="479"/>
      <c r="AJ268" s="479"/>
      <c r="AK268" s="479"/>
      <c r="AL268" s="479"/>
      <c r="AM268" s="479"/>
      <c r="AN268" s="479"/>
      <c r="AO268" s="479"/>
      <c r="AP268" s="479"/>
      <c r="AQ268" s="479"/>
      <c r="AR268" s="479"/>
      <c r="AS268" s="479"/>
      <c r="AT268" s="479"/>
      <c r="AU268" s="479"/>
      <c r="AV268" s="479"/>
      <c r="AW268" s="479"/>
    </row>
    <row r="269" spans="1:49" s="480" customFormat="1" x14ac:dyDescent="0.25">
      <c r="A269" s="297" t="s">
        <v>3955</v>
      </c>
      <c r="B269" s="290" t="s">
        <v>4388</v>
      </c>
      <c r="C269" s="290" t="s">
        <v>470</v>
      </c>
      <c r="D269" s="290">
        <v>267163</v>
      </c>
      <c r="E269" s="291" t="s">
        <v>3995</v>
      </c>
      <c r="F269" s="290" t="s">
        <v>3996</v>
      </c>
      <c r="G269" s="292">
        <v>221500010440948</v>
      </c>
      <c r="H269" s="293" t="s">
        <v>3997</v>
      </c>
      <c r="I269" s="294"/>
      <c r="J269" s="298"/>
      <c r="K269" s="294"/>
      <c r="L269" s="294"/>
      <c r="M269" s="296"/>
      <c r="N269" s="477"/>
      <c r="O269" s="479"/>
      <c r="P269" s="479"/>
      <c r="Q269" s="479"/>
      <c r="R269" s="479"/>
      <c r="S269" s="479"/>
      <c r="T269" s="479"/>
      <c r="U269" s="479"/>
      <c r="V269" s="479"/>
      <c r="W269" s="479"/>
      <c r="X269" s="479"/>
      <c r="Y269" s="479"/>
      <c r="Z269" s="479"/>
      <c r="AA269" s="479"/>
      <c r="AB269" s="479"/>
      <c r="AC269" s="479"/>
      <c r="AD269" s="479"/>
      <c r="AE269" s="479"/>
      <c r="AF269" s="479"/>
      <c r="AG269" s="479"/>
      <c r="AH269" s="479"/>
      <c r="AI269" s="479"/>
      <c r="AJ269" s="479"/>
      <c r="AK269" s="479"/>
      <c r="AL269" s="479"/>
      <c r="AM269" s="479"/>
      <c r="AN269" s="479"/>
      <c r="AO269" s="479"/>
      <c r="AP269" s="479"/>
      <c r="AQ269" s="479"/>
      <c r="AR269" s="479"/>
      <c r="AS269" s="479"/>
      <c r="AT269" s="479"/>
      <c r="AU269" s="479"/>
      <c r="AV269" s="479"/>
      <c r="AW269" s="479"/>
    </row>
    <row r="270" spans="1:49" s="480" customFormat="1" x14ac:dyDescent="0.25">
      <c r="A270" s="297" t="s">
        <v>3955</v>
      </c>
      <c r="B270" s="290" t="s">
        <v>4389</v>
      </c>
      <c r="C270" s="290" t="s">
        <v>484</v>
      </c>
      <c r="D270" s="290">
        <v>320053</v>
      </c>
      <c r="E270" s="291" t="s">
        <v>3995</v>
      </c>
      <c r="F270" s="290" t="s">
        <v>3996</v>
      </c>
      <c r="G270" s="292">
        <v>221500010440970</v>
      </c>
      <c r="H270" s="293" t="s">
        <v>3997</v>
      </c>
      <c r="I270" s="294"/>
      <c r="J270" s="298"/>
      <c r="K270" s="294"/>
      <c r="L270" s="294"/>
      <c r="M270" s="296"/>
      <c r="N270" s="477"/>
      <c r="O270" s="479"/>
      <c r="P270" s="479"/>
      <c r="Q270" s="479"/>
      <c r="R270" s="479"/>
      <c r="S270" s="479"/>
      <c r="T270" s="479"/>
      <c r="U270" s="479"/>
      <c r="V270" s="479"/>
      <c r="W270" s="479"/>
      <c r="X270" s="479"/>
      <c r="Y270" s="479"/>
      <c r="Z270" s="479"/>
      <c r="AA270" s="479"/>
      <c r="AB270" s="479"/>
      <c r="AC270" s="479"/>
      <c r="AD270" s="479"/>
      <c r="AE270" s="479"/>
      <c r="AF270" s="479"/>
      <c r="AG270" s="479"/>
      <c r="AH270" s="479"/>
      <c r="AI270" s="479"/>
      <c r="AJ270" s="479"/>
      <c r="AK270" s="479"/>
      <c r="AL270" s="479"/>
      <c r="AM270" s="479"/>
      <c r="AN270" s="479"/>
      <c r="AO270" s="479"/>
      <c r="AP270" s="479"/>
      <c r="AQ270" s="479"/>
      <c r="AR270" s="479"/>
      <c r="AS270" s="479"/>
      <c r="AT270" s="479"/>
      <c r="AU270" s="479"/>
      <c r="AV270" s="479"/>
      <c r="AW270" s="479"/>
    </row>
    <row r="271" spans="1:49" s="480" customFormat="1" x14ac:dyDescent="0.25">
      <c r="A271" s="297" t="s">
        <v>3955</v>
      </c>
      <c r="B271" s="290" t="s">
        <v>4221</v>
      </c>
      <c r="C271" s="290" t="s">
        <v>507</v>
      </c>
      <c r="D271" s="290">
        <v>93910</v>
      </c>
      <c r="E271" s="291" t="s">
        <v>3995</v>
      </c>
      <c r="F271" s="290" t="s">
        <v>3996</v>
      </c>
      <c r="G271" s="292">
        <v>221500010440960</v>
      </c>
      <c r="H271" s="293" t="s">
        <v>3997</v>
      </c>
      <c r="I271" s="294" t="s">
        <v>3998</v>
      </c>
      <c r="J271" s="298">
        <v>210000100007012</v>
      </c>
      <c r="K271" s="294" t="s">
        <v>3997</v>
      </c>
      <c r="L271" s="294"/>
      <c r="M271" s="296"/>
      <c r="N271" s="477"/>
      <c r="O271" s="479"/>
      <c r="P271" s="479"/>
      <c r="Q271" s="479"/>
      <c r="R271" s="479"/>
      <c r="S271" s="479"/>
      <c r="T271" s="479"/>
      <c r="U271" s="479"/>
      <c r="V271" s="479"/>
      <c r="W271" s="479"/>
      <c r="X271" s="479"/>
      <c r="Y271" s="479"/>
      <c r="Z271" s="479"/>
      <c r="AA271" s="479"/>
      <c r="AB271" s="479"/>
      <c r="AC271" s="479"/>
      <c r="AD271" s="479"/>
      <c r="AE271" s="479"/>
      <c r="AF271" s="479"/>
      <c r="AG271" s="479"/>
      <c r="AH271" s="479"/>
      <c r="AI271" s="479"/>
      <c r="AJ271" s="479"/>
      <c r="AK271" s="479"/>
      <c r="AL271" s="479"/>
      <c r="AM271" s="479"/>
      <c r="AN271" s="479"/>
      <c r="AO271" s="479"/>
      <c r="AP271" s="479"/>
      <c r="AQ271" s="479"/>
      <c r="AR271" s="479"/>
      <c r="AS271" s="479"/>
      <c r="AT271" s="479"/>
      <c r="AU271" s="479"/>
      <c r="AV271" s="479"/>
      <c r="AW271" s="479"/>
    </row>
    <row r="272" spans="1:49" s="480" customFormat="1" x14ac:dyDescent="0.25">
      <c r="A272" s="297" t="s">
        <v>3955</v>
      </c>
      <c r="B272" s="290" t="s">
        <v>4222</v>
      </c>
      <c r="C272" s="290" t="s">
        <v>507</v>
      </c>
      <c r="D272" s="290">
        <v>94822</v>
      </c>
      <c r="E272" s="291" t="s">
        <v>3995</v>
      </c>
      <c r="F272" s="290" t="s">
        <v>3996</v>
      </c>
      <c r="G272" s="292">
        <v>221500010440906</v>
      </c>
      <c r="H272" s="293" t="s">
        <v>3997</v>
      </c>
      <c r="I272" s="294" t="s">
        <v>3998</v>
      </c>
      <c r="J272" s="298">
        <v>210000100007012</v>
      </c>
      <c r="K272" s="294" t="s">
        <v>3997</v>
      </c>
      <c r="L272" s="294"/>
      <c r="M272" s="296"/>
      <c r="N272" s="477"/>
      <c r="O272" s="479"/>
      <c r="P272" s="479"/>
      <c r="Q272" s="479"/>
      <c r="R272" s="479"/>
      <c r="S272" s="479"/>
      <c r="T272" s="479"/>
      <c r="U272" s="479"/>
      <c r="V272" s="479"/>
      <c r="W272" s="479"/>
      <c r="X272" s="479"/>
      <c r="Y272" s="479"/>
      <c r="Z272" s="479"/>
      <c r="AA272" s="479"/>
      <c r="AB272" s="479"/>
      <c r="AC272" s="479"/>
      <c r="AD272" s="479"/>
      <c r="AE272" s="479"/>
      <c r="AF272" s="479"/>
      <c r="AG272" s="479"/>
      <c r="AH272" s="479"/>
      <c r="AI272" s="479"/>
      <c r="AJ272" s="479"/>
      <c r="AK272" s="479"/>
      <c r="AL272" s="479"/>
      <c r="AM272" s="479"/>
      <c r="AN272" s="479"/>
      <c r="AO272" s="479"/>
      <c r="AP272" s="479"/>
      <c r="AQ272" s="479"/>
      <c r="AR272" s="479"/>
      <c r="AS272" s="479"/>
      <c r="AT272" s="479"/>
      <c r="AU272" s="479"/>
      <c r="AV272" s="479"/>
      <c r="AW272" s="479"/>
    </row>
    <row r="273" spans="1:49" s="480" customFormat="1" x14ac:dyDescent="0.25">
      <c r="A273" s="297" t="s">
        <v>3955</v>
      </c>
      <c r="B273" s="290" t="s">
        <v>4223</v>
      </c>
      <c r="C273" s="290" t="s">
        <v>502</v>
      </c>
      <c r="D273" s="290">
        <v>155514</v>
      </c>
      <c r="E273" s="291" t="s">
        <v>3995</v>
      </c>
      <c r="F273" s="290" t="s">
        <v>3996</v>
      </c>
      <c r="G273" s="292">
        <v>221500010440912</v>
      </c>
      <c r="H273" s="293" t="s">
        <v>3997</v>
      </c>
      <c r="I273" s="294" t="s">
        <v>3998</v>
      </c>
      <c r="J273" s="298">
        <v>210000100007006</v>
      </c>
      <c r="K273" s="294" t="s">
        <v>3997</v>
      </c>
      <c r="L273" s="294"/>
      <c r="M273" s="296"/>
      <c r="N273" s="477"/>
      <c r="O273" s="479"/>
      <c r="P273" s="479"/>
      <c r="Q273" s="479"/>
      <c r="R273" s="479"/>
      <c r="S273" s="479"/>
      <c r="T273" s="479"/>
      <c r="U273" s="479"/>
      <c r="V273" s="479"/>
      <c r="W273" s="479"/>
      <c r="X273" s="479"/>
      <c r="Y273" s="479"/>
      <c r="Z273" s="479"/>
      <c r="AA273" s="479"/>
      <c r="AB273" s="479"/>
      <c r="AC273" s="479"/>
      <c r="AD273" s="479"/>
      <c r="AE273" s="479"/>
      <c r="AF273" s="479"/>
      <c r="AG273" s="479"/>
      <c r="AH273" s="479"/>
      <c r="AI273" s="479"/>
      <c r="AJ273" s="479"/>
      <c r="AK273" s="479"/>
      <c r="AL273" s="479"/>
      <c r="AM273" s="479"/>
      <c r="AN273" s="479"/>
      <c r="AO273" s="479"/>
      <c r="AP273" s="479"/>
      <c r="AQ273" s="479"/>
      <c r="AR273" s="479"/>
      <c r="AS273" s="479"/>
      <c r="AT273" s="479"/>
      <c r="AU273" s="479"/>
      <c r="AV273" s="479"/>
      <c r="AW273" s="479"/>
    </row>
    <row r="274" spans="1:49" s="480" customFormat="1" x14ac:dyDescent="0.25">
      <c r="A274" s="297" t="s">
        <v>3955</v>
      </c>
      <c r="B274" s="290" t="s">
        <v>4224</v>
      </c>
      <c r="C274" s="290" t="s">
        <v>502</v>
      </c>
      <c r="D274" s="290">
        <v>897282</v>
      </c>
      <c r="E274" s="291" t="s">
        <v>3995</v>
      </c>
      <c r="F274" s="290" t="s">
        <v>3996</v>
      </c>
      <c r="G274" s="292">
        <v>221500010440890</v>
      </c>
      <c r="H274" s="293" t="s">
        <v>3997</v>
      </c>
      <c r="I274" s="294" t="s">
        <v>3998</v>
      </c>
      <c r="J274" s="298">
        <v>210000100006846</v>
      </c>
      <c r="K274" s="294" t="s">
        <v>3997</v>
      </c>
      <c r="L274" s="294"/>
      <c r="M274" s="296"/>
      <c r="N274" s="477"/>
      <c r="O274" s="479"/>
      <c r="P274" s="479"/>
      <c r="Q274" s="479"/>
      <c r="R274" s="479"/>
      <c r="S274" s="479"/>
      <c r="T274" s="479"/>
      <c r="U274" s="479"/>
      <c r="V274" s="479"/>
      <c r="W274" s="479"/>
      <c r="X274" s="479"/>
      <c r="Y274" s="479"/>
      <c r="Z274" s="479"/>
      <c r="AA274" s="479"/>
      <c r="AB274" s="479"/>
      <c r="AC274" s="479"/>
      <c r="AD274" s="479"/>
      <c r="AE274" s="479"/>
      <c r="AF274" s="479"/>
      <c r="AG274" s="479"/>
      <c r="AH274" s="479"/>
      <c r="AI274" s="479"/>
      <c r="AJ274" s="479"/>
      <c r="AK274" s="479"/>
      <c r="AL274" s="479"/>
      <c r="AM274" s="479"/>
      <c r="AN274" s="479"/>
      <c r="AO274" s="479"/>
      <c r="AP274" s="479"/>
      <c r="AQ274" s="479"/>
      <c r="AR274" s="479"/>
      <c r="AS274" s="479"/>
      <c r="AT274" s="479"/>
      <c r="AU274" s="479"/>
      <c r="AV274" s="479"/>
      <c r="AW274" s="479"/>
    </row>
    <row r="275" spans="1:49" s="480" customFormat="1" x14ac:dyDescent="0.25">
      <c r="A275" s="297" t="s">
        <v>3955</v>
      </c>
      <c r="B275" s="290" t="s">
        <v>4225</v>
      </c>
      <c r="C275" s="290" t="s">
        <v>502</v>
      </c>
      <c r="D275" s="290">
        <v>897524</v>
      </c>
      <c r="E275" s="291" t="s">
        <v>3995</v>
      </c>
      <c r="F275" s="290" t="s">
        <v>3996</v>
      </c>
      <c r="G275" s="292">
        <v>221500010440891</v>
      </c>
      <c r="H275" s="293" t="s">
        <v>3997</v>
      </c>
      <c r="I275" s="294" t="s">
        <v>3998</v>
      </c>
      <c r="J275" s="295">
        <v>210000100006827</v>
      </c>
      <c r="K275" s="294" t="s">
        <v>3997</v>
      </c>
      <c r="L275" s="294"/>
      <c r="M275" s="296"/>
      <c r="N275" s="477"/>
      <c r="O275" s="479"/>
      <c r="P275" s="479"/>
      <c r="Q275" s="479"/>
      <c r="R275" s="479"/>
      <c r="S275" s="479"/>
      <c r="T275" s="479"/>
      <c r="U275" s="479"/>
      <c r="V275" s="479"/>
      <c r="W275" s="479"/>
      <c r="X275" s="479"/>
      <c r="Y275" s="479"/>
      <c r="Z275" s="479"/>
      <c r="AA275" s="479"/>
      <c r="AB275" s="479"/>
      <c r="AC275" s="479"/>
      <c r="AD275" s="479"/>
      <c r="AE275" s="479"/>
      <c r="AF275" s="479"/>
      <c r="AG275" s="479"/>
      <c r="AH275" s="479"/>
      <c r="AI275" s="479"/>
      <c r="AJ275" s="479"/>
      <c r="AK275" s="479"/>
      <c r="AL275" s="479"/>
      <c r="AM275" s="479"/>
      <c r="AN275" s="479"/>
      <c r="AO275" s="479"/>
      <c r="AP275" s="479"/>
      <c r="AQ275" s="479"/>
      <c r="AR275" s="479"/>
      <c r="AS275" s="479"/>
      <c r="AT275" s="479"/>
      <c r="AU275" s="479"/>
      <c r="AV275" s="479"/>
      <c r="AW275" s="479"/>
    </row>
    <row r="276" spans="1:49" s="480" customFormat="1" x14ac:dyDescent="0.25">
      <c r="A276" s="297" t="s">
        <v>3955</v>
      </c>
      <c r="B276" s="290" t="s">
        <v>4226</v>
      </c>
      <c r="C276" s="290" t="s">
        <v>492</v>
      </c>
      <c r="D276" s="290" t="s">
        <v>513</v>
      </c>
      <c r="E276" s="291" t="s">
        <v>3995</v>
      </c>
      <c r="F276" s="290" t="s">
        <v>3996</v>
      </c>
      <c r="G276" s="292">
        <v>221500010440905</v>
      </c>
      <c r="H276" s="293" t="s">
        <v>3997</v>
      </c>
      <c r="I276" s="294" t="s">
        <v>3998</v>
      </c>
      <c r="J276" s="295">
        <v>210000100006827</v>
      </c>
      <c r="K276" s="294" t="s">
        <v>3997</v>
      </c>
      <c r="L276" s="294"/>
      <c r="M276" s="296"/>
      <c r="N276" s="477"/>
      <c r="O276" s="479"/>
      <c r="P276" s="479"/>
      <c r="Q276" s="479"/>
      <c r="R276" s="479"/>
      <c r="S276" s="479"/>
      <c r="T276" s="479"/>
      <c r="U276" s="479"/>
      <c r="V276" s="479"/>
      <c r="W276" s="479"/>
      <c r="X276" s="479"/>
      <c r="Y276" s="479"/>
      <c r="Z276" s="479"/>
      <c r="AA276" s="479"/>
      <c r="AB276" s="479"/>
      <c r="AC276" s="479"/>
      <c r="AD276" s="479"/>
      <c r="AE276" s="479"/>
      <c r="AF276" s="479"/>
      <c r="AG276" s="479"/>
      <c r="AH276" s="479"/>
      <c r="AI276" s="479"/>
      <c r="AJ276" s="479"/>
      <c r="AK276" s="479"/>
      <c r="AL276" s="479"/>
      <c r="AM276" s="479"/>
      <c r="AN276" s="479"/>
      <c r="AO276" s="479"/>
      <c r="AP276" s="479"/>
      <c r="AQ276" s="479"/>
      <c r="AR276" s="479"/>
      <c r="AS276" s="479"/>
      <c r="AT276" s="479"/>
      <c r="AU276" s="479"/>
      <c r="AV276" s="479"/>
      <c r="AW276" s="479"/>
    </row>
    <row r="277" spans="1:49" s="480" customFormat="1" x14ac:dyDescent="0.25">
      <c r="A277" s="297" t="s">
        <v>3955</v>
      </c>
      <c r="B277" s="290" t="s">
        <v>4227</v>
      </c>
      <c r="C277" s="290" t="s">
        <v>502</v>
      </c>
      <c r="D277" s="290">
        <v>945183</v>
      </c>
      <c r="E277" s="291" t="s">
        <v>3995</v>
      </c>
      <c r="F277" s="290" t="s">
        <v>3996</v>
      </c>
      <c r="G277" s="292">
        <v>221500010440911</v>
      </c>
      <c r="H277" s="293" t="s">
        <v>3997</v>
      </c>
      <c r="I277" s="294" t="s">
        <v>3998</v>
      </c>
      <c r="J277" s="295">
        <v>210000100006827</v>
      </c>
      <c r="K277" s="294" t="s">
        <v>3997</v>
      </c>
      <c r="L277" s="294"/>
      <c r="M277" s="296"/>
      <c r="N277" s="477"/>
      <c r="O277" s="479"/>
      <c r="P277" s="479"/>
      <c r="Q277" s="479"/>
      <c r="R277" s="479"/>
      <c r="S277" s="479"/>
      <c r="T277" s="479"/>
      <c r="U277" s="479"/>
      <c r="V277" s="479"/>
      <c r="W277" s="479"/>
      <c r="X277" s="479"/>
      <c r="Y277" s="479"/>
      <c r="Z277" s="479"/>
      <c r="AA277" s="479"/>
      <c r="AB277" s="479"/>
      <c r="AC277" s="479"/>
      <c r="AD277" s="479"/>
      <c r="AE277" s="479"/>
      <c r="AF277" s="479"/>
      <c r="AG277" s="479"/>
      <c r="AH277" s="479"/>
      <c r="AI277" s="479"/>
      <c r="AJ277" s="479"/>
      <c r="AK277" s="479"/>
      <c r="AL277" s="479"/>
      <c r="AM277" s="479"/>
      <c r="AN277" s="479"/>
      <c r="AO277" s="479"/>
      <c r="AP277" s="479"/>
      <c r="AQ277" s="479"/>
      <c r="AR277" s="479"/>
      <c r="AS277" s="479"/>
      <c r="AT277" s="479"/>
      <c r="AU277" s="479"/>
      <c r="AV277" s="479"/>
      <c r="AW277" s="479"/>
    </row>
    <row r="278" spans="1:49" s="480" customFormat="1" x14ac:dyDescent="0.25">
      <c r="A278" s="297" t="s">
        <v>3957</v>
      </c>
      <c r="B278" s="290" t="s">
        <v>4228</v>
      </c>
      <c r="C278" s="290" t="s">
        <v>4001</v>
      </c>
      <c r="D278" s="290">
        <v>31877</v>
      </c>
      <c r="E278" s="291" t="s">
        <v>3995</v>
      </c>
      <c r="F278" s="290" t="s">
        <v>3996</v>
      </c>
      <c r="G278" s="292">
        <v>221500010429531</v>
      </c>
      <c r="H278" s="293" t="s">
        <v>3997</v>
      </c>
      <c r="I278" s="294" t="s">
        <v>3998</v>
      </c>
      <c r="J278" s="298">
        <v>210000100007087</v>
      </c>
      <c r="K278" s="294" t="s">
        <v>3997</v>
      </c>
      <c r="L278" s="294"/>
      <c r="M278" s="296"/>
      <c r="N278" s="477"/>
      <c r="O278" s="479"/>
      <c r="P278" s="479"/>
      <c r="Q278" s="479"/>
      <c r="R278" s="479"/>
      <c r="S278" s="479"/>
      <c r="T278" s="479"/>
      <c r="U278" s="479"/>
      <c r="V278" s="479"/>
      <c r="W278" s="479"/>
      <c r="X278" s="479"/>
      <c r="Y278" s="479"/>
      <c r="Z278" s="479"/>
      <c r="AA278" s="479"/>
      <c r="AB278" s="479"/>
      <c r="AC278" s="479"/>
      <c r="AD278" s="479"/>
      <c r="AE278" s="479"/>
      <c r="AF278" s="479"/>
      <c r="AG278" s="479"/>
      <c r="AH278" s="479"/>
      <c r="AI278" s="479"/>
      <c r="AJ278" s="479"/>
      <c r="AK278" s="479"/>
      <c r="AL278" s="479"/>
      <c r="AM278" s="479"/>
      <c r="AN278" s="479"/>
      <c r="AO278" s="479"/>
      <c r="AP278" s="479"/>
      <c r="AQ278" s="479"/>
      <c r="AR278" s="479"/>
      <c r="AS278" s="479"/>
      <c r="AT278" s="479"/>
      <c r="AU278" s="479"/>
      <c r="AV278" s="479"/>
      <c r="AW278" s="479"/>
    </row>
    <row r="279" spans="1:49" s="480" customFormat="1" x14ac:dyDescent="0.25">
      <c r="A279" s="297" t="s">
        <v>3999</v>
      </c>
      <c r="B279" s="290" t="s">
        <v>4390</v>
      </c>
      <c r="C279" s="290" t="s">
        <v>463</v>
      </c>
      <c r="D279" s="290">
        <v>40543600</v>
      </c>
      <c r="E279" s="291" t="s">
        <v>3995</v>
      </c>
      <c r="F279" s="290" t="s">
        <v>3996</v>
      </c>
      <c r="G279" s="292">
        <v>221500010429823</v>
      </c>
      <c r="H279" s="293" t="s">
        <v>3997</v>
      </c>
      <c r="I279" s="294"/>
      <c r="J279" s="298"/>
      <c r="K279" s="294"/>
      <c r="L279" s="294"/>
      <c r="M279" s="296"/>
      <c r="N279" s="477"/>
      <c r="O279" s="479"/>
      <c r="P279" s="479"/>
      <c r="Q279" s="479"/>
      <c r="R279" s="479"/>
      <c r="S279" s="479"/>
      <c r="T279" s="479"/>
      <c r="U279" s="479"/>
      <c r="V279" s="479"/>
      <c r="W279" s="479"/>
      <c r="X279" s="479"/>
      <c r="Y279" s="479"/>
      <c r="Z279" s="479"/>
      <c r="AA279" s="479"/>
      <c r="AB279" s="479"/>
      <c r="AC279" s="479"/>
      <c r="AD279" s="479"/>
      <c r="AE279" s="479"/>
      <c r="AF279" s="479"/>
      <c r="AG279" s="479"/>
      <c r="AH279" s="479"/>
      <c r="AI279" s="479"/>
      <c r="AJ279" s="479"/>
      <c r="AK279" s="479"/>
      <c r="AL279" s="479"/>
      <c r="AM279" s="479"/>
      <c r="AN279" s="479"/>
      <c r="AO279" s="479"/>
      <c r="AP279" s="479"/>
      <c r="AQ279" s="479"/>
      <c r="AR279" s="479"/>
      <c r="AS279" s="479"/>
      <c r="AT279" s="479"/>
      <c r="AU279" s="479"/>
      <c r="AV279" s="479"/>
      <c r="AW279" s="479"/>
    </row>
    <row r="280" spans="1:49" s="480" customFormat="1" x14ac:dyDescent="0.25">
      <c r="A280" s="297" t="s">
        <v>3999</v>
      </c>
      <c r="B280" s="290" t="s">
        <v>4391</v>
      </c>
      <c r="C280" s="290" t="s">
        <v>463</v>
      </c>
      <c r="D280" s="290">
        <v>40509203</v>
      </c>
      <c r="E280" s="291" t="s">
        <v>3995</v>
      </c>
      <c r="F280" s="290" t="s">
        <v>3996</v>
      </c>
      <c r="G280" s="292">
        <v>221500010429005</v>
      </c>
      <c r="H280" s="293" t="s">
        <v>3997</v>
      </c>
      <c r="I280" s="294"/>
      <c r="J280" s="298"/>
      <c r="K280" s="294"/>
      <c r="L280" s="294"/>
      <c r="M280" s="296"/>
      <c r="N280" s="477"/>
      <c r="O280" s="479"/>
      <c r="P280" s="479"/>
      <c r="Q280" s="479"/>
      <c r="R280" s="479"/>
      <c r="S280" s="479"/>
      <c r="T280" s="479"/>
      <c r="U280" s="479"/>
      <c r="V280" s="479"/>
      <c r="W280" s="479"/>
      <c r="X280" s="479"/>
      <c r="Y280" s="479"/>
      <c r="Z280" s="479"/>
      <c r="AA280" s="479"/>
      <c r="AB280" s="479"/>
      <c r="AC280" s="479"/>
      <c r="AD280" s="479"/>
      <c r="AE280" s="479"/>
      <c r="AF280" s="479"/>
      <c r="AG280" s="479"/>
      <c r="AH280" s="479"/>
      <c r="AI280" s="479"/>
      <c r="AJ280" s="479"/>
      <c r="AK280" s="479"/>
      <c r="AL280" s="479"/>
      <c r="AM280" s="479"/>
      <c r="AN280" s="479"/>
      <c r="AO280" s="479"/>
      <c r="AP280" s="479"/>
      <c r="AQ280" s="479"/>
      <c r="AR280" s="479"/>
      <c r="AS280" s="479"/>
      <c r="AT280" s="479"/>
      <c r="AU280" s="479"/>
      <c r="AV280" s="479"/>
      <c r="AW280" s="479"/>
    </row>
    <row r="281" spans="1:49" s="480" customFormat="1" x14ac:dyDescent="0.25">
      <c r="A281" s="297" t="s">
        <v>4002</v>
      </c>
      <c r="B281" s="290" t="s">
        <v>4229</v>
      </c>
      <c r="C281" s="290" t="s">
        <v>463</v>
      </c>
      <c r="D281" s="290">
        <v>23770677</v>
      </c>
      <c r="E281" s="291" t="s">
        <v>3995</v>
      </c>
      <c r="F281" s="290" t="s">
        <v>3996</v>
      </c>
      <c r="G281" s="292">
        <v>221500010426040</v>
      </c>
      <c r="H281" s="293" t="s">
        <v>3997</v>
      </c>
      <c r="I281" s="294" t="s">
        <v>3998</v>
      </c>
      <c r="J281" s="298">
        <v>210000100007095</v>
      </c>
      <c r="K281" s="294" t="s">
        <v>3997</v>
      </c>
      <c r="L281" s="294"/>
      <c r="M281" s="296"/>
      <c r="N281" s="477"/>
      <c r="O281" s="479"/>
      <c r="P281" s="479"/>
      <c r="Q281" s="479"/>
      <c r="R281" s="479"/>
      <c r="S281" s="479"/>
      <c r="T281" s="479"/>
      <c r="U281" s="479"/>
      <c r="V281" s="479"/>
      <c r="W281" s="479"/>
      <c r="X281" s="479"/>
      <c r="Y281" s="479"/>
      <c r="Z281" s="479"/>
      <c r="AA281" s="479"/>
      <c r="AB281" s="479"/>
      <c r="AC281" s="479"/>
      <c r="AD281" s="479"/>
      <c r="AE281" s="479"/>
      <c r="AF281" s="479"/>
      <c r="AG281" s="479"/>
      <c r="AH281" s="479"/>
      <c r="AI281" s="479"/>
      <c r="AJ281" s="479"/>
      <c r="AK281" s="479"/>
      <c r="AL281" s="479"/>
      <c r="AM281" s="479"/>
      <c r="AN281" s="479"/>
      <c r="AO281" s="479"/>
      <c r="AP281" s="479"/>
      <c r="AQ281" s="479"/>
      <c r="AR281" s="479"/>
      <c r="AS281" s="479"/>
      <c r="AT281" s="479"/>
      <c r="AU281" s="479"/>
      <c r="AV281" s="479"/>
      <c r="AW281" s="479"/>
    </row>
    <row r="282" spans="1:49" s="480" customFormat="1" x14ac:dyDescent="0.25">
      <c r="A282" s="297" t="s">
        <v>3956</v>
      </c>
      <c r="B282" s="290" t="s">
        <v>4230</v>
      </c>
      <c r="C282" s="290" t="s">
        <v>465</v>
      </c>
      <c r="D282" s="290">
        <v>49091269</v>
      </c>
      <c r="E282" s="291" t="s">
        <v>3995</v>
      </c>
      <c r="F282" s="290" t="s">
        <v>3996</v>
      </c>
      <c r="G282" s="292">
        <v>221500010429974</v>
      </c>
      <c r="H282" s="293" t="s">
        <v>3997</v>
      </c>
      <c r="I282" s="294" t="s">
        <v>3998</v>
      </c>
      <c r="J282" s="298">
        <v>210000100007074</v>
      </c>
      <c r="K282" s="294" t="s">
        <v>3997</v>
      </c>
      <c r="L282" s="294"/>
      <c r="M282" s="296"/>
      <c r="N282" s="477"/>
      <c r="O282" s="479"/>
      <c r="P282" s="479"/>
      <c r="Q282" s="479"/>
      <c r="R282" s="479"/>
      <c r="S282" s="479"/>
      <c r="T282" s="479"/>
      <c r="U282" s="479"/>
      <c r="V282" s="479"/>
      <c r="W282" s="479"/>
      <c r="X282" s="479"/>
      <c r="Y282" s="479"/>
      <c r="Z282" s="479"/>
      <c r="AA282" s="479"/>
      <c r="AB282" s="479"/>
      <c r="AC282" s="479"/>
      <c r="AD282" s="479"/>
      <c r="AE282" s="479"/>
      <c r="AF282" s="479"/>
      <c r="AG282" s="479"/>
      <c r="AH282" s="479"/>
      <c r="AI282" s="479"/>
      <c r="AJ282" s="479"/>
      <c r="AK282" s="479"/>
      <c r="AL282" s="479"/>
      <c r="AM282" s="479"/>
      <c r="AN282" s="479"/>
      <c r="AO282" s="479"/>
      <c r="AP282" s="479"/>
      <c r="AQ282" s="479"/>
      <c r="AR282" s="479"/>
      <c r="AS282" s="479"/>
      <c r="AT282" s="479"/>
      <c r="AU282" s="479"/>
      <c r="AV282" s="479"/>
      <c r="AW282" s="479"/>
    </row>
    <row r="283" spans="1:49" s="480" customFormat="1" x14ac:dyDescent="0.25">
      <c r="A283" s="297" t="s">
        <v>3999</v>
      </c>
      <c r="B283" s="290" t="s">
        <v>4231</v>
      </c>
      <c r="C283" s="290" t="s">
        <v>463</v>
      </c>
      <c r="D283" s="290">
        <v>21396713</v>
      </c>
      <c r="E283" s="291" t="s">
        <v>3995</v>
      </c>
      <c r="F283" s="290" t="s">
        <v>3996</v>
      </c>
      <c r="G283" s="292">
        <v>221400010441782</v>
      </c>
      <c r="H283" s="293" t="s">
        <v>3997</v>
      </c>
      <c r="I283" s="294" t="s">
        <v>3998</v>
      </c>
      <c r="J283" s="298">
        <v>221100200008927</v>
      </c>
      <c r="K283" s="294" t="s">
        <v>3997</v>
      </c>
      <c r="L283" s="294"/>
      <c r="M283" s="296"/>
      <c r="N283" s="477"/>
      <c r="O283" s="479"/>
      <c r="P283" s="479"/>
      <c r="Q283" s="479"/>
      <c r="R283" s="479"/>
      <c r="S283" s="479"/>
      <c r="T283" s="479"/>
      <c r="U283" s="479"/>
      <c r="V283" s="479"/>
      <c r="W283" s="479"/>
      <c r="X283" s="479"/>
      <c r="Y283" s="479"/>
      <c r="Z283" s="479"/>
      <c r="AA283" s="479"/>
      <c r="AB283" s="479"/>
      <c r="AC283" s="479"/>
      <c r="AD283" s="479"/>
      <c r="AE283" s="479"/>
      <c r="AF283" s="479"/>
      <c r="AG283" s="479"/>
      <c r="AH283" s="479"/>
      <c r="AI283" s="479"/>
      <c r="AJ283" s="479"/>
      <c r="AK283" s="479"/>
      <c r="AL283" s="479"/>
      <c r="AM283" s="479"/>
      <c r="AN283" s="479"/>
      <c r="AO283" s="479"/>
      <c r="AP283" s="479"/>
      <c r="AQ283" s="479"/>
      <c r="AR283" s="479"/>
      <c r="AS283" s="479"/>
      <c r="AT283" s="479"/>
      <c r="AU283" s="479"/>
      <c r="AV283" s="479"/>
      <c r="AW283" s="479"/>
    </row>
    <row r="284" spans="1:49" s="480" customFormat="1" x14ac:dyDescent="0.25">
      <c r="A284" s="297" t="s">
        <v>3955</v>
      </c>
      <c r="B284" s="290" t="s">
        <v>4392</v>
      </c>
      <c r="C284" s="290" t="s">
        <v>462</v>
      </c>
      <c r="D284" s="290">
        <v>398</v>
      </c>
      <c r="E284" s="291" t="s">
        <v>3995</v>
      </c>
      <c r="F284" s="290" t="s">
        <v>3996</v>
      </c>
      <c r="G284" s="292">
        <v>221500010463692</v>
      </c>
      <c r="H284" s="293" t="s">
        <v>3997</v>
      </c>
      <c r="I284" s="294"/>
      <c r="J284" s="298"/>
      <c r="K284" s="294"/>
      <c r="L284" s="294"/>
      <c r="M284" s="296"/>
      <c r="N284" s="477"/>
      <c r="O284" s="479"/>
      <c r="P284" s="479"/>
      <c r="Q284" s="479"/>
      <c r="R284" s="479"/>
      <c r="S284" s="479"/>
      <c r="T284" s="479"/>
      <c r="U284" s="479"/>
      <c r="V284" s="479"/>
      <c r="W284" s="479"/>
      <c r="X284" s="479"/>
      <c r="Y284" s="479"/>
      <c r="Z284" s="479"/>
      <c r="AA284" s="479"/>
      <c r="AB284" s="479"/>
      <c r="AC284" s="479"/>
      <c r="AD284" s="479"/>
      <c r="AE284" s="479"/>
      <c r="AF284" s="479"/>
      <c r="AG284" s="479"/>
      <c r="AH284" s="479"/>
      <c r="AI284" s="479"/>
      <c r="AJ284" s="479"/>
      <c r="AK284" s="479"/>
      <c r="AL284" s="479"/>
      <c r="AM284" s="479"/>
      <c r="AN284" s="479"/>
      <c r="AO284" s="479"/>
      <c r="AP284" s="479"/>
      <c r="AQ284" s="479"/>
      <c r="AR284" s="479"/>
      <c r="AS284" s="479"/>
      <c r="AT284" s="479"/>
      <c r="AU284" s="479"/>
      <c r="AV284" s="479"/>
      <c r="AW284" s="479"/>
    </row>
    <row r="285" spans="1:49" s="480" customFormat="1" x14ac:dyDescent="0.25">
      <c r="A285" s="297" t="s">
        <v>3955</v>
      </c>
      <c r="B285" s="290" t="s">
        <v>4393</v>
      </c>
      <c r="C285" s="290" t="s">
        <v>4394</v>
      </c>
      <c r="D285" s="290">
        <v>678373</v>
      </c>
      <c r="E285" s="291" t="s">
        <v>3995</v>
      </c>
      <c r="F285" s="290" t="s">
        <v>3996</v>
      </c>
      <c r="G285" s="292">
        <v>221500010463685</v>
      </c>
      <c r="H285" s="293" t="s">
        <v>3997</v>
      </c>
      <c r="I285" s="294"/>
      <c r="J285" s="298"/>
      <c r="K285" s="294"/>
      <c r="L285" s="294"/>
      <c r="M285" s="296"/>
      <c r="N285" s="477"/>
      <c r="O285" s="479"/>
      <c r="P285" s="479"/>
      <c r="Q285" s="479"/>
      <c r="R285" s="479"/>
      <c r="S285" s="479"/>
      <c r="T285" s="479"/>
      <c r="U285" s="479"/>
      <c r="V285" s="479"/>
      <c r="W285" s="479"/>
      <c r="X285" s="479"/>
      <c r="Y285" s="479"/>
      <c r="Z285" s="479"/>
      <c r="AA285" s="479"/>
      <c r="AB285" s="479"/>
      <c r="AC285" s="479"/>
      <c r="AD285" s="479"/>
      <c r="AE285" s="479"/>
      <c r="AF285" s="479"/>
      <c r="AG285" s="479"/>
      <c r="AH285" s="479"/>
      <c r="AI285" s="479"/>
      <c r="AJ285" s="479"/>
      <c r="AK285" s="479"/>
      <c r="AL285" s="479"/>
      <c r="AM285" s="479"/>
      <c r="AN285" s="479"/>
      <c r="AO285" s="479"/>
      <c r="AP285" s="479"/>
      <c r="AQ285" s="479"/>
      <c r="AR285" s="479"/>
      <c r="AS285" s="479"/>
      <c r="AT285" s="479"/>
      <c r="AU285" s="479"/>
      <c r="AV285" s="479"/>
      <c r="AW285" s="479"/>
    </row>
    <row r="286" spans="1:49" s="480" customFormat="1" x14ac:dyDescent="0.25">
      <c r="A286" s="297" t="s">
        <v>3958</v>
      </c>
      <c r="B286" s="290" t="s">
        <v>4232</v>
      </c>
      <c r="C286" s="290" t="s">
        <v>1750</v>
      </c>
      <c r="D286" s="290">
        <v>46480407</v>
      </c>
      <c r="E286" s="291" t="s">
        <v>3995</v>
      </c>
      <c r="F286" s="290" t="s">
        <v>3996</v>
      </c>
      <c r="G286" s="292">
        <v>221400010442200</v>
      </c>
      <c r="H286" s="293" t="s">
        <v>3997</v>
      </c>
      <c r="I286" s="294" t="s">
        <v>3998</v>
      </c>
      <c r="J286" s="295">
        <v>220000100007868</v>
      </c>
      <c r="K286" s="294" t="s">
        <v>3997</v>
      </c>
      <c r="L286" s="294"/>
      <c r="M286" s="296"/>
      <c r="N286" s="477"/>
      <c r="O286" s="479"/>
      <c r="P286" s="479"/>
      <c r="Q286" s="479"/>
      <c r="R286" s="479"/>
      <c r="S286" s="479"/>
      <c r="T286" s="479"/>
      <c r="U286" s="479"/>
      <c r="V286" s="479"/>
      <c r="W286" s="479"/>
      <c r="X286" s="479"/>
      <c r="Y286" s="479"/>
      <c r="Z286" s="479"/>
      <c r="AA286" s="479"/>
      <c r="AB286" s="479"/>
      <c r="AC286" s="479"/>
      <c r="AD286" s="479"/>
      <c r="AE286" s="479"/>
      <c r="AF286" s="479"/>
      <c r="AG286" s="479"/>
      <c r="AH286" s="479"/>
      <c r="AI286" s="479"/>
      <c r="AJ286" s="479"/>
      <c r="AK286" s="479"/>
      <c r="AL286" s="479"/>
      <c r="AM286" s="479"/>
      <c r="AN286" s="479"/>
      <c r="AO286" s="479"/>
      <c r="AP286" s="479"/>
      <c r="AQ286" s="479"/>
      <c r="AR286" s="479"/>
      <c r="AS286" s="479"/>
      <c r="AT286" s="479"/>
      <c r="AU286" s="479"/>
      <c r="AV286" s="479"/>
      <c r="AW286" s="479"/>
    </row>
    <row r="287" spans="1:49" s="480" customFormat="1" x14ac:dyDescent="0.25">
      <c r="A287" s="297" t="s">
        <v>3955</v>
      </c>
      <c r="B287" s="290" t="s">
        <v>4233</v>
      </c>
      <c r="C287" s="290" t="s">
        <v>467</v>
      </c>
      <c r="D287" s="290">
        <v>938990</v>
      </c>
      <c r="E287" s="291" t="s">
        <v>3995</v>
      </c>
      <c r="F287" s="290" t="s">
        <v>3996</v>
      </c>
      <c r="G287" s="292">
        <v>221500010463687</v>
      </c>
      <c r="H287" s="293" t="s">
        <v>3997</v>
      </c>
      <c r="I287" s="294" t="s">
        <v>3998</v>
      </c>
      <c r="J287" s="298">
        <v>210000100006846</v>
      </c>
      <c r="K287" s="294" t="s">
        <v>3997</v>
      </c>
      <c r="L287" s="294"/>
      <c r="M287" s="296"/>
      <c r="N287" s="477"/>
      <c r="O287" s="479"/>
      <c r="P287" s="479"/>
      <c r="Q287" s="479"/>
      <c r="R287" s="479"/>
      <c r="S287" s="479"/>
      <c r="T287" s="479"/>
      <c r="U287" s="479"/>
      <c r="V287" s="479"/>
      <c r="W287" s="479"/>
      <c r="X287" s="479"/>
      <c r="Y287" s="479"/>
      <c r="Z287" s="479"/>
      <c r="AA287" s="479"/>
      <c r="AB287" s="479"/>
      <c r="AC287" s="479"/>
      <c r="AD287" s="479"/>
      <c r="AE287" s="479"/>
      <c r="AF287" s="479"/>
      <c r="AG287" s="479"/>
      <c r="AH287" s="479"/>
      <c r="AI287" s="479"/>
      <c r="AJ287" s="479"/>
      <c r="AK287" s="479"/>
      <c r="AL287" s="479"/>
      <c r="AM287" s="479"/>
      <c r="AN287" s="479"/>
      <c r="AO287" s="479"/>
      <c r="AP287" s="479"/>
      <c r="AQ287" s="479"/>
      <c r="AR287" s="479"/>
      <c r="AS287" s="479"/>
      <c r="AT287" s="479"/>
      <c r="AU287" s="479"/>
      <c r="AV287" s="479"/>
      <c r="AW287" s="479"/>
    </row>
    <row r="288" spans="1:49" s="480" customFormat="1" x14ac:dyDescent="0.25">
      <c r="A288" s="297" t="s">
        <v>3958</v>
      </c>
      <c r="B288" s="290" t="s">
        <v>4234</v>
      </c>
      <c r="C288" s="301" t="s">
        <v>492</v>
      </c>
      <c r="D288" s="301">
        <v>15761</v>
      </c>
      <c r="E288" s="302" t="s">
        <v>3995</v>
      </c>
      <c r="F288" s="290" t="s">
        <v>3996</v>
      </c>
      <c r="G288" s="292">
        <v>221400010441710</v>
      </c>
      <c r="H288" s="293" t="s">
        <v>3997</v>
      </c>
      <c r="I288" s="294" t="s">
        <v>3998</v>
      </c>
      <c r="J288" s="295">
        <v>210000100006816</v>
      </c>
      <c r="K288" s="294" t="s">
        <v>3997</v>
      </c>
      <c r="L288" s="294"/>
      <c r="M288" s="296"/>
      <c r="N288" s="477"/>
      <c r="O288" s="479"/>
      <c r="P288" s="479"/>
      <c r="Q288" s="479"/>
      <c r="R288" s="479"/>
      <c r="S288" s="479"/>
      <c r="T288" s="479"/>
      <c r="U288" s="479"/>
      <c r="V288" s="479"/>
      <c r="W288" s="479"/>
      <c r="X288" s="479"/>
      <c r="Y288" s="479"/>
      <c r="Z288" s="479"/>
      <c r="AA288" s="479"/>
      <c r="AB288" s="479"/>
      <c r="AC288" s="479"/>
      <c r="AD288" s="479"/>
      <c r="AE288" s="479"/>
      <c r="AF288" s="479"/>
      <c r="AG288" s="479"/>
      <c r="AH288" s="479"/>
      <c r="AI288" s="479"/>
      <c r="AJ288" s="479"/>
      <c r="AK288" s="479"/>
      <c r="AL288" s="479"/>
      <c r="AM288" s="479"/>
      <c r="AN288" s="479"/>
      <c r="AO288" s="479"/>
      <c r="AP288" s="479"/>
      <c r="AQ288" s="479"/>
      <c r="AR288" s="479"/>
      <c r="AS288" s="479"/>
      <c r="AT288" s="479"/>
      <c r="AU288" s="479"/>
      <c r="AV288" s="479"/>
      <c r="AW288" s="479"/>
    </row>
    <row r="289" spans="1:49" s="480" customFormat="1" x14ac:dyDescent="0.25">
      <c r="A289" s="297" t="s">
        <v>3955</v>
      </c>
      <c r="B289" s="290" t="s">
        <v>4235</v>
      </c>
      <c r="C289" s="301" t="s">
        <v>505</v>
      </c>
      <c r="D289" s="301">
        <v>65024421</v>
      </c>
      <c r="E289" s="302" t="s">
        <v>3995</v>
      </c>
      <c r="F289" s="290" t="s">
        <v>3996</v>
      </c>
      <c r="G289" s="292">
        <v>221400010442360</v>
      </c>
      <c r="H289" s="293" t="s">
        <v>3997</v>
      </c>
      <c r="I289" s="294" t="s">
        <v>3998</v>
      </c>
      <c r="J289" s="298">
        <v>221100200008909</v>
      </c>
      <c r="K289" s="294" t="s">
        <v>3997</v>
      </c>
      <c r="L289" s="294"/>
      <c r="M289" s="296"/>
      <c r="N289" s="477"/>
      <c r="O289" s="479"/>
      <c r="P289" s="479"/>
      <c r="Q289" s="479"/>
      <c r="R289" s="479"/>
      <c r="S289" s="479"/>
      <c r="T289" s="479"/>
      <c r="U289" s="479"/>
      <c r="V289" s="479"/>
      <c r="W289" s="479"/>
      <c r="X289" s="479"/>
      <c r="Y289" s="479"/>
      <c r="Z289" s="479"/>
      <c r="AA289" s="479"/>
      <c r="AB289" s="479"/>
      <c r="AC289" s="479"/>
      <c r="AD289" s="479"/>
      <c r="AE289" s="479"/>
      <c r="AF289" s="479"/>
      <c r="AG289" s="479"/>
      <c r="AH289" s="479"/>
      <c r="AI289" s="479"/>
      <c r="AJ289" s="479"/>
      <c r="AK289" s="479"/>
      <c r="AL289" s="479"/>
      <c r="AM289" s="479"/>
      <c r="AN289" s="479"/>
      <c r="AO289" s="479"/>
      <c r="AP289" s="479"/>
      <c r="AQ289" s="479"/>
      <c r="AR289" s="479"/>
      <c r="AS289" s="479"/>
      <c r="AT289" s="479"/>
      <c r="AU289" s="479"/>
      <c r="AV289" s="479"/>
      <c r="AW289" s="479"/>
    </row>
    <row r="290" spans="1:49" s="480" customFormat="1" x14ac:dyDescent="0.25">
      <c r="A290" s="297" t="s">
        <v>3955</v>
      </c>
      <c r="B290" s="290" t="s">
        <v>4236</v>
      </c>
      <c r="C290" s="301" t="s">
        <v>505</v>
      </c>
      <c r="D290" s="301">
        <v>65031452</v>
      </c>
      <c r="E290" s="302" t="s">
        <v>3995</v>
      </c>
      <c r="F290" s="290" t="s">
        <v>3996</v>
      </c>
      <c r="G290" s="292">
        <v>221400010442361</v>
      </c>
      <c r="H290" s="293" t="s">
        <v>3997</v>
      </c>
      <c r="I290" s="294" t="s">
        <v>3998</v>
      </c>
      <c r="J290" s="298">
        <v>221100200008909</v>
      </c>
      <c r="K290" s="294" t="s">
        <v>3997</v>
      </c>
      <c r="L290" s="294"/>
      <c r="M290" s="296"/>
      <c r="N290" s="477"/>
      <c r="O290" s="479"/>
      <c r="P290" s="479"/>
      <c r="Q290" s="479"/>
      <c r="R290" s="479"/>
      <c r="S290" s="479"/>
      <c r="T290" s="479"/>
      <c r="U290" s="479"/>
      <c r="V290" s="479"/>
      <c r="W290" s="479"/>
      <c r="X290" s="479"/>
      <c r="Y290" s="479"/>
      <c r="Z290" s="479"/>
      <c r="AA290" s="479"/>
      <c r="AB290" s="479"/>
      <c r="AC290" s="479"/>
      <c r="AD290" s="479"/>
      <c r="AE290" s="479"/>
      <c r="AF290" s="479"/>
      <c r="AG290" s="479"/>
      <c r="AH290" s="479"/>
      <c r="AI290" s="479"/>
      <c r="AJ290" s="479"/>
      <c r="AK290" s="479"/>
      <c r="AL290" s="479"/>
      <c r="AM290" s="479"/>
      <c r="AN290" s="479"/>
      <c r="AO290" s="479"/>
      <c r="AP290" s="479"/>
      <c r="AQ290" s="479"/>
      <c r="AR290" s="479"/>
      <c r="AS290" s="479"/>
      <c r="AT290" s="479"/>
      <c r="AU290" s="479"/>
      <c r="AV290" s="479"/>
      <c r="AW290" s="479"/>
    </row>
    <row r="291" spans="1:49" s="480" customFormat="1" x14ac:dyDescent="0.25">
      <c r="A291" s="297" t="s">
        <v>3955</v>
      </c>
      <c r="B291" s="290" t="s">
        <v>4395</v>
      </c>
      <c r="C291" s="301" t="s">
        <v>505</v>
      </c>
      <c r="D291" s="301">
        <v>65031511</v>
      </c>
      <c r="E291" s="302" t="s">
        <v>3995</v>
      </c>
      <c r="F291" s="290" t="s">
        <v>3996</v>
      </c>
      <c r="G291" s="292">
        <v>221400010441537</v>
      </c>
      <c r="H291" s="293" t="s">
        <v>3997</v>
      </c>
      <c r="I291" s="294"/>
      <c r="J291" s="298"/>
      <c r="K291" s="294"/>
      <c r="L291" s="294"/>
      <c r="M291" s="296"/>
      <c r="N291" s="477"/>
      <c r="O291" s="479"/>
      <c r="P291" s="479"/>
      <c r="Q291" s="479"/>
      <c r="R291" s="479"/>
      <c r="S291" s="479"/>
      <c r="T291" s="479"/>
      <c r="U291" s="479"/>
      <c r="V291" s="479"/>
      <c r="W291" s="479"/>
      <c r="X291" s="479"/>
      <c r="Y291" s="479"/>
      <c r="Z291" s="479"/>
      <c r="AA291" s="479"/>
      <c r="AB291" s="479"/>
      <c r="AC291" s="479"/>
      <c r="AD291" s="479"/>
      <c r="AE291" s="479"/>
      <c r="AF291" s="479"/>
      <c r="AG291" s="479"/>
      <c r="AH291" s="479"/>
      <c r="AI291" s="479"/>
      <c r="AJ291" s="479"/>
      <c r="AK291" s="479"/>
      <c r="AL291" s="479"/>
      <c r="AM291" s="479"/>
      <c r="AN291" s="479"/>
      <c r="AO291" s="479"/>
      <c r="AP291" s="479"/>
      <c r="AQ291" s="479"/>
      <c r="AR291" s="479"/>
      <c r="AS291" s="479"/>
      <c r="AT291" s="479"/>
      <c r="AU291" s="479"/>
      <c r="AV291" s="479"/>
      <c r="AW291" s="479"/>
    </row>
    <row r="292" spans="1:49" s="480" customFormat="1" x14ac:dyDescent="0.25">
      <c r="A292" s="297" t="s">
        <v>3955</v>
      </c>
      <c r="B292" s="290" t="s">
        <v>4237</v>
      </c>
      <c r="C292" s="301" t="s">
        <v>502</v>
      </c>
      <c r="D292" s="301">
        <v>251063</v>
      </c>
      <c r="E292" s="302" t="s">
        <v>3995</v>
      </c>
      <c r="F292" s="290" t="s">
        <v>3996</v>
      </c>
      <c r="G292" s="292">
        <v>221500010429001</v>
      </c>
      <c r="H292" s="293" t="s">
        <v>3997</v>
      </c>
      <c r="I292" s="294" t="s">
        <v>3998</v>
      </c>
      <c r="J292" s="298">
        <v>221100200008913</v>
      </c>
      <c r="K292" s="294" t="s">
        <v>3997</v>
      </c>
      <c r="L292" s="294"/>
      <c r="M292" s="296"/>
      <c r="N292" s="477"/>
      <c r="O292" s="479"/>
      <c r="P292" s="479"/>
      <c r="Q292" s="479"/>
      <c r="R292" s="479"/>
      <c r="S292" s="479"/>
      <c r="T292" s="479"/>
      <c r="U292" s="479"/>
      <c r="V292" s="479"/>
      <c r="W292" s="479"/>
      <c r="X292" s="479"/>
      <c r="Y292" s="479"/>
      <c r="Z292" s="479"/>
      <c r="AA292" s="479"/>
      <c r="AB292" s="479"/>
      <c r="AC292" s="479"/>
      <c r="AD292" s="479"/>
      <c r="AE292" s="479"/>
      <c r="AF292" s="479"/>
      <c r="AG292" s="479"/>
      <c r="AH292" s="479"/>
      <c r="AI292" s="479"/>
      <c r="AJ292" s="479"/>
      <c r="AK292" s="479"/>
      <c r="AL292" s="479"/>
      <c r="AM292" s="479"/>
      <c r="AN292" s="479"/>
      <c r="AO292" s="479"/>
      <c r="AP292" s="479"/>
      <c r="AQ292" s="479"/>
      <c r="AR292" s="479"/>
      <c r="AS292" s="479"/>
      <c r="AT292" s="479"/>
      <c r="AU292" s="479"/>
      <c r="AV292" s="479"/>
      <c r="AW292" s="479"/>
    </row>
    <row r="293" spans="1:49" s="480" customFormat="1" x14ac:dyDescent="0.25">
      <c r="A293" s="297" t="s">
        <v>3955</v>
      </c>
      <c r="B293" s="290" t="s">
        <v>4238</v>
      </c>
      <c r="C293" s="301" t="s">
        <v>502</v>
      </c>
      <c r="D293" s="301">
        <v>251840</v>
      </c>
      <c r="E293" s="302" t="s">
        <v>3995</v>
      </c>
      <c r="F293" s="290" t="s">
        <v>3996</v>
      </c>
      <c r="G293" s="292">
        <v>221500010429009</v>
      </c>
      <c r="H293" s="293" t="s">
        <v>3997</v>
      </c>
      <c r="I293" s="294" t="s">
        <v>3998</v>
      </c>
      <c r="J293" s="298">
        <v>221100200008913</v>
      </c>
      <c r="K293" s="294" t="s">
        <v>3997</v>
      </c>
      <c r="L293" s="294"/>
      <c r="M293" s="296"/>
      <c r="N293" s="477"/>
      <c r="O293" s="479"/>
      <c r="P293" s="479"/>
      <c r="Q293" s="479"/>
      <c r="R293" s="479"/>
      <c r="S293" s="479"/>
      <c r="T293" s="479"/>
      <c r="U293" s="479"/>
      <c r="V293" s="479"/>
      <c r="W293" s="479"/>
      <c r="X293" s="479"/>
      <c r="Y293" s="479"/>
      <c r="Z293" s="479"/>
      <c r="AA293" s="479"/>
      <c r="AB293" s="479"/>
      <c r="AC293" s="479"/>
      <c r="AD293" s="479"/>
      <c r="AE293" s="479"/>
      <c r="AF293" s="479"/>
      <c r="AG293" s="479"/>
      <c r="AH293" s="479"/>
      <c r="AI293" s="479"/>
      <c r="AJ293" s="479"/>
      <c r="AK293" s="479"/>
      <c r="AL293" s="479"/>
      <c r="AM293" s="479"/>
      <c r="AN293" s="479"/>
      <c r="AO293" s="479"/>
      <c r="AP293" s="479"/>
      <c r="AQ293" s="479"/>
      <c r="AR293" s="479"/>
      <c r="AS293" s="479"/>
      <c r="AT293" s="479"/>
      <c r="AU293" s="479"/>
      <c r="AV293" s="479"/>
      <c r="AW293" s="479"/>
    </row>
    <row r="294" spans="1:49" s="480" customFormat="1" x14ac:dyDescent="0.25">
      <c r="A294" s="297" t="s">
        <v>3955</v>
      </c>
      <c r="B294" s="290" t="s">
        <v>4239</v>
      </c>
      <c r="C294" s="301" t="s">
        <v>505</v>
      </c>
      <c r="D294" s="301">
        <v>69089965</v>
      </c>
      <c r="E294" s="302" t="s">
        <v>3995</v>
      </c>
      <c r="F294" s="290" t="s">
        <v>3996</v>
      </c>
      <c r="G294" s="292">
        <v>221500010429011</v>
      </c>
      <c r="H294" s="293" t="s">
        <v>3997</v>
      </c>
      <c r="I294" s="294" t="s">
        <v>3998</v>
      </c>
      <c r="J294" s="298">
        <v>221100200008913</v>
      </c>
      <c r="K294" s="294" t="s">
        <v>3997</v>
      </c>
      <c r="L294" s="294"/>
      <c r="M294" s="296"/>
      <c r="N294" s="477"/>
      <c r="O294" s="479"/>
      <c r="P294" s="479"/>
      <c r="Q294" s="479"/>
      <c r="R294" s="479"/>
      <c r="S294" s="479"/>
      <c r="T294" s="479"/>
      <c r="U294" s="479"/>
      <c r="V294" s="479"/>
      <c r="W294" s="479"/>
      <c r="X294" s="479"/>
      <c r="Y294" s="479"/>
      <c r="Z294" s="479"/>
      <c r="AA294" s="479"/>
      <c r="AB294" s="479"/>
      <c r="AC294" s="479"/>
      <c r="AD294" s="479"/>
      <c r="AE294" s="479"/>
      <c r="AF294" s="479"/>
      <c r="AG294" s="479"/>
      <c r="AH294" s="479"/>
      <c r="AI294" s="479"/>
      <c r="AJ294" s="479"/>
      <c r="AK294" s="479"/>
      <c r="AL294" s="479"/>
      <c r="AM294" s="479"/>
      <c r="AN294" s="479"/>
      <c r="AO294" s="479"/>
      <c r="AP294" s="479"/>
      <c r="AQ294" s="479"/>
      <c r="AR294" s="479"/>
      <c r="AS294" s="479"/>
      <c r="AT294" s="479"/>
      <c r="AU294" s="479"/>
      <c r="AV294" s="479"/>
      <c r="AW294" s="479"/>
    </row>
    <row r="295" spans="1:49" s="480" customFormat="1" x14ac:dyDescent="0.25">
      <c r="A295" s="297" t="s">
        <v>3955</v>
      </c>
      <c r="B295" s="290" t="s">
        <v>4240</v>
      </c>
      <c r="C295" s="301" t="s">
        <v>505</v>
      </c>
      <c r="D295" s="301">
        <v>45034871</v>
      </c>
      <c r="E295" s="302" t="s">
        <v>3995</v>
      </c>
      <c r="F295" s="290" t="s">
        <v>3996</v>
      </c>
      <c r="G295" s="292">
        <v>221400010442336</v>
      </c>
      <c r="H295" s="293" t="s">
        <v>3997</v>
      </c>
      <c r="I295" s="294" t="s">
        <v>3998</v>
      </c>
      <c r="J295" s="298">
        <v>221100200008900</v>
      </c>
      <c r="K295" s="294" t="s">
        <v>3997</v>
      </c>
      <c r="L295" s="294"/>
      <c r="M295" s="296"/>
      <c r="N295" s="477"/>
      <c r="O295" s="479"/>
      <c r="P295" s="479"/>
      <c r="Q295" s="479"/>
      <c r="R295" s="479"/>
      <c r="S295" s="479"/>
      <c r="T295" s="479"/>
      <c r="U295" s="479"/>
      <c r="V295" s="479"/>
      <c r="W295" s="479"/>
      <c r="X295" s="479"/>
      <c r="Y295" s="479"/>
      <c r="Z295" s="479"/>
      <c r="AA295" s="479"/>
      <c r="AB295" s="479"/>
      <c r="AC295" s="479"/>
      <c r="AD295" s="479"/>
      <c r="AE295" s="479"/>
      <c r="AF295" s="479"/>
      <c r="AG295" s="479"/>
      <c r="AH295" s="479"/>
      <c r="AI295" s="479"/>
      <c r="AJ295" s="479"/>
      <c r="AK295" s="479"/>
      <c r="AL295" s="479"/>
      <c r="AM295" s="479"/>
      <c r="AN295" s="479"/>
      <c r="AO295" s="479"/>
      <c r="AP295" s="479"/>
      <c r="AQ295" s="479"/>
      <c r="AR295" s="479"/>
      <c r="AS295" s="479"/>
      <c r="AT295" s="479"/>
      <c r="AU295" s="479"/>
      <c r="AV295" s="479"/>
      <c r="AW295" s="479"/>
    </row>
    <row r="296" spans="1:49" s="480" customFormat="1" x14ac:dyDescent="0.25">
      <c r="A296" s="297" t="s">
        <v>3955</v>
      </c>
      <c r="B296" s="290" t="s">
        <v>4241</v>
      </c>
      <c r="C296" s="301" t="s">
        <v>505</v>
      </c>
      <c r="D296" s="301">
        <v>45027514</v>
      </c>
      <c r="E296" s="302" t="s">
        <v>3995</v>
      </c>
      <c r="F296" s="290" t="s">
        <v>3996</v>
      </c>
      <c r="G296" s="292">
        <v>221400010441872</v>
      </c>
      <c r="H296" s="293" t="s">
        <v>3997</v>
      </c>
      <c r="I296" s="294" t="s">
        <v>3998</v>
      </c>
      <c r="J296" s="298">
        <v>221100200008908</v>
      </c>
      <c r="K296" s="294" t="s">
        <v>3997</v>
      </c>
      <c r="L296" s="294"/>
      <c r="M296" s="296"/>
      <c r="N296" s="477"/>
      <c r="O296" s="479"/>
      <c r="P296" s="479"/>
      <c r="Q296" s="479"/>
      <c r="R296" s="479"/>
      <c r="S296" s="479"/>
      <c r="T296" s="479"/>
      <c r="U296" s="479"/>
      <c r="V296" s="479"/>
      <c r="W296" s="479"/>
      <c r="X296" s="479"/>
      <c r="Y296" s="479"/>
      <c r="Z296" s="479"/>
      <c r="AA296" s="479"/>
      <c r="AB296" s="479"/>
      <c r="AC296" s="479"/>
      <c r="AD296" s="479"/>
      <c r="AE296" s="479"/>
      <c r="AF296" s="479"/>
      <c r="AG296" s="479"/>
      <c r="AH296" s="479"/>
      <c r="AI296" s="479"/>
      <c r="AJ296" s="479"/>
      <c r="AK296" s="479"/>
      <c r="AL296" s="479"/>
      <c r="AM296" s="479"/>
      <c r="AN296" s="479"/>
      <c r="AO296" s="479"/>
      <c r="AP296" s="479"/>
      <c r="AQ296" s="479"/>
      <c r="AR296" s="479"/>
      <c r="AS296" s="479"/>
      <c r="AT296" s="479"/>
      <c r="AU296" s="479"/>
      <c r="AV296" s="479"/>
      <c r="AW296" s="479"/>
    </row>
    <row r="297" spans="1:49" s="480" customFormat="1" x14ac:dyDescent="0.25">
      <c r="A297" s="297" t="s">
        <v>3955</v>
      </c>
      <c r="B297" s="290" t="s">
        <v>4242</v>
      </c>
      <c r="C297" s="301" t="s">
        <v>505</v>
      </c>
      <c r="D297" s="301">
        <v>45053140</v>
      </c>
      <c r="E297" s="302" t="s">
        <v>3995</v>
      </c>
      <c r="F297" s="290" t="s">
        <v>3996</v>
      </c>
      <c r="G297" s="292">
        <v>221400010441532</v>
      </c>
      <c r="H297" s="293" t="s">
        <v>3997</v>
      </c>
      <c r="I297" s="294" t="s">
        <v>3998</v>
      </c>
      <c r="J297" s="298">
        <v>221100200008908</v>
      </c>
      <c r="K297" s="294" t="s">
        <v>3997</v>
      </c>
      <c r="L297" s="294"/>
      <c r="M297" s="296"/>
      <c r="N297" s="477"/>
      <c r="O297" s="479"/>
      <c r="P297" s="479"/>
      <c r="Q297" s="479"/>
      <c r="R297" s="479"/>
      <c r="S297" s="479"/>
      <c r="T297" s="479"/>
      <c r="U297" s="479"/>
      <c r="V297" s="479"/>
      <c r="W297" s="479"/>
      <c r="X297" s="479"/>
      <c r="Y297" s="479"/>
      <c r="Z297" s="479"/>
      <c r="AA297" s="479"/>
      <c r="AB297" s="479"/>
      <c r="AC297" s="479"/>
      <c r="AD297" s="479"/>
      <c r="AE297" s="479"/>
      <c r="AF297" s="479"/>
      <c r="AG297" s="479"/>
      <c r="AH297" s="479"/>
      <c r="AI297" s="479"/>
      <c r="AJ297" s="479"/>
      <c r="AK297" s="479"/>
      <c r="AL297" s="479"/>
      <c r="AM297" s="479"/>
      <c r="AN297" s="479"/>
      <c r="AO297" s="479"/>
      <c r="AP297" s="479"/>
      <c r="AQ297" s="479"/>
      <c r="AR297" s="479"/>
      <c r="AS297" s="479"/>
      <c r="AT297" s="479"/>
      <c r="AU297" s="479"/>
      <c r="AV297" s="479"/>
      <c r="AW297" s="479"/>
    </row>
    <row r="298" spans="1:49" s="480" customFormat="1" x14ac:dyDescent="0.25">
      <c r="A298" s="297" t="s">
        <v>3956</v>
      </c>
      <c r="B298" s="290" t="s">
        <v>4243</v>
      </c>
      <c r="C298" s="301" t="s">
        <v>473</v>
      </c>
      <c r="D298" s="301">
        <v>104305</v>
      </c>
      <c r="E298" s="302" t="s">
        <v>3995</v>
      </c>
      <c r="F298" s="290" t="s">
        <v>3996</v>
      </c>
      <c r="G298" s="292">
        <v>221400010441792</v>
      </c>
      <c r="H298" s="293" t="s">
        <v>3997</v>
      </c>
      <c r="I298" s="294" t="s">
        <v>3998</v>
      </c>
      <c r="J298" s="295">
        <v>221100200008917</v>
      </c>
      <c r="K298" s="294" t="s">
        <v>3997</v>
      </c>
      <c r="L298" s="294"/>
      <c r="M298" s="296"/>
      <c r="N298" s="477"/>
      <c r="O298" s="479"/>
      <c r="P298" s="479"/>
      <c r="Q298" s="479"/>
      <c r="R298" s="479"/>
      <c r="S298" s="479"/>
      <c r="T298" s="479"/>
      <c r="U298" s="479"/>
      <c r="V298" s="479"/>
      <c r="W298" s="479"/>
      <c r="X298" s="479"/>
      <c r="Y298" s="479"/>
      <c r="Z298" s="479"/>
      <c r="AA298" s="479"/>
      <c r="AB298" s="479"/>
      <c r="AC298" s="479"/>
      <c r="AD298" s="479"/>
      <c r="AE298" s="479"/>
      <c r="AF298" s="479"/>
      <c r="AG298" s="479"/>
      <c r="AH298" s="479"/>
      <c r="AI298" s="479"/>
      <c r="AJ298" s="479"/>
      <c r="AK298" s="479"/>
      <c r="AL298" s="479"/>
      <c r="AM298" s="479"/>
      <c r="AN298" s="479"/>
      <c r="AO298" s="479"/>
      <c r="AP298" s="479"/>
      <c r="AQ298" s="479"/>
      <c r="AR298" s="479"/>
      <c r="AS298" s="479"/>
      <c r="AT298" s="479"/>
      <c r="AU298" s="479"/>
      <c r="AV298" s="479"/>
      <c r="AW298" s="479"/>
    </row>
    <row r="299" spans="1:49" s="480" customFormat="1" x14ac:dyDescent="0.25">
      <c r="A299" s="297" t="s">
        <v>3956</v>
      </c>
      <c r="B299" s="290" t="s">
        <v>4244</v>
      </c>
      <c r="C299" s="301" t="s">
        <v>478</v>
      </c>
      <c r="D299" s="301">
        <v>647135</v>
      </c>
      <c r="E299" s="302" t="s">
        <v>3995</v>
      </c>
      <c r="F299" s="290" t="s">
        <v>3996</v>
      </c>
      <c r="G299" s="292">
        <v>221400010442343</v>
      </c>
      <c r="H299" s="293" t="s">
        <v>3997</v>
      </c>
      <c r="I299" s="294" t="s">
        <v>3998</v>
      </c>
      <c r="J299" s="298">
        <v>221100200009002</v>
      </c>
      <c r="K299" s="294" t="s">
        <v>3997</v>
      </c>
      <c r="L299" s="294"/>
      <c r="M299" s="296"/>
      <c r="N299" s="477"/>
      <c r="O299" s="479"/>
      <c r="P299" s="479"/>
      <c r="Q299" s="479"/>
      <c r="R299" s="479"/>
      <c r="S299" s="479"/>
      <c r="T299" s="479"/>
      <c r="U299" s="479"/>
      <c r="V299" s="479"/>
      <c r="W299" s="479"/>
      <c r="X299" s="479"/>
      <c r="Y299" s="479"/>
      <c r="Z299" s="479"/>
      <c r="AA299" s="479"/>
      <c r="AB299" s="479"/>
      <c r="AC299" s="479"/>
      <c r="AD299" s="479"/>
      <c r="AE299" s="479"/>
      <c r="AF299" s="479"/>
      <c r="AG299" s="479"/>
      <c r="AH299" s="479"/>
      <c r="AI299" s="479"/>
      <c r="AJ299" s="479"/>
      <c r="AK299" s="479"/>
      <c r="AL299" s="479"/>
      <c r="AM299" s="479"/>
      <c r="AN299" s="479"/>
      <c r="AO299" s="479"/>
      <c r="AP299" s="479"/>
      <c r="AQ299" s="479"/>
      <c r="AR299" s="479"/>
      <c r="AS299" s="479"/>
      <c r="AT299" s="479"/>
      <c r="AU299" s="479"/>
      <c r="AV299" s="479"/>
      <c r="AW299" s="479"/>
    </row>
    <row r="300" spans="1:49" s="480" customFormat="1" x14ac:dyDescent="0.25">
      <c r="A300" s="297" t="s">
        <v>3956</v>
      </c>
      <c r="B300" s="290" t="s">
        <v>4245</v>
      </c>
      <c r="C300" s="301" t="s">
        <v>484</v>
      </c>
      <c r="D300" s="301">
        <v>676679</v>
      </c>
      <c r="E300" s="302" t="s">
        <v>3995</v>
      </c>
      <c r="F300" s="290" t="s">
        <v>3996</v>
      </c>
      <c r="G300" s="292">
        <v>221400010442238</v>
      </c>
      <c r="H300" s="293" t="s">
        <v>3997</v>
      </c>
      <c r="I300" s="294" t="s">
        <v>3998</v>
      </c>
      <c r="J300" s="298">
        <v>221100200008907</v>
      </c>
      <c r="K300" s="294" t="s">
        <v>3997</v>
      </c>
      <c r="L300" s="294"/>
      <c r="M300" s="296"/>
      <c r="N300" s="477"/>
      <c r="O300" s="479"/>
      <c r="P300" s="479"/>
      <c r="Q300" s="479"/>
      <c r="R300" s="479"/>
      <c r="S300" s="479"/>
      <c r="T300" s="479"/>
      <c r="U300" s="479"/>
      <c r="V300" s="479"/>
      <c r="W300" s="479"/>
      <c r="X300" s="479"/>
      <c r="Y300" s="479"/>
      <c r="Z300" s="479"/>
      <c r="AA300" s="479"/>
      <c r="AB300" s="479"/>
      <c r="AC300" s="479"/>
      <c r="AD300" s="479"/>
      <c r="AE300" s="479"/>
      <c r="AF300" s="479"/>
      <c r="AG300" s="479"/>
      <c r="AH300" s="479"/>
      <c r="AI300" s="479"/>
      <c r="AJ300" s="479"/>
      <c r="AK300" s="479"/>
      <c r="AL300" s="479"/>
      <c r="AM300" s="479"/>
      <c r="AN300" s="479"/>
      <c r="AO300" s="479"/>
      <c r="AP300" s="479"/>
      <c r="AQ300" s="479"/>
      <c r="AR300" s="479"/>
      <c r="AS300" s="479"/>
      <c r="AT300" s="479"/>
      <c r="AU300" s="479"/>
      <c r="AV300" s="479"/>
      <c r="AW300" s="479"/>
    </row>
    <row r="301" spans="1:49" s="480" customFormat="1" x14ac:dyDescent="0.25">
      <c r="A301" s="297" t="s">
        <v>3956</v>
      </c>
      <c r="B301" s="290" t="s">
        <v>4246</v>
      </c>
      <c r="C301" s="301" t="s">
        <v>488</v>
      </c>
      <c r="D301" s="301">
        <v>260427</v>
      </c>
      <c r="E301" s="302" t="s">
        <v>3995</v>
      </c>
      <c r="F301" s="290" t="s">
        <v>3996</v>
      </c>
      <c r="G301" s="292">
        <v>221400010442346</v>
      </c>
      <c r="H301" s="293" t="s">
        <v>3997</v>
      </c>
      <c r="I301" s="294" t="s">
        <v>3998</v>
      </c>
      <c r="J301" s="298">
        <v>221100200008898</v>
      </c>
      <c r="K301" s="294" t="s">
        <v>3997</v>
      </c>
      <c r="L301" s="294"/>
      <c r="M301" s="296"/>
      <c r="N301" s="477"/>
      <c r="O301" s="479"/>
      <c r="P301" s="479"/>
      <c r="Q301" s="479"/>
      <c r="R301" s="479"/>
      <c r="S301" s="479"/>
      <c r="T301" s="479"/>
      <c r="U301" s="479"/>
      <c r="V301" s="479"/>
      <c r="W301" s="479"/>
      <c r="X301" s="479"/>
      <c r="Y301" s="479"/>
      <c r="Z301" s="479"/>
      <c r="AA301" s="479"/>
      <c r="AB301" s="479"/>
      <c r="AC301" s="479"/>
      <c r="AD301" s="479"/>
      <c r="AE301" s="479"/>
      <c r="AF301" s="479"/>
      <c r="AG301" s="479"/>
      <c r="AH301" s="479"/>
      <c r="AI301" s="479"/>
      <c r="AJ301" s="479"/>
      <c r="AK301" s="479"/>
      <c r="AL301" s="479"/>
      <c r="AM301" s="479"/>
      <c r="AN301" s="479"/>
      <c r="AO301" s="479"/>
      <c r="AP301" s="479"/>
      <c r="AQ301" s="479"/>
      <c r="AR301" s="479"/>
      <c r="AS301" s="479"/>
      <c r="AT301" s="479"/>
      <c r="AU301" s="479"/>
      <c r="AV301" s="479"/>
      <c r="AW301" s="479"/>
    </row>
    <row r="302" spans="1:49" s="480" customFormat="1" x14ac:dyDescent="0.25">
      <c r="A302" s="297" t="s">
        <v>3956</v>
      </c>
      <c r="B302" s="290" t="s">
        <v>4247</v>
      </c>
      <c r="C302" s="301" t="s">
        <v>467</v>
      </c>
      <c r="D302" s="301">
        <v>201652</v>
      </c>
      <c r="E302" s="302" t="s">
        <v>3995</v>
      </c>
      <c r="F302" s="290" t="s">
        <v>3996</v>
      </c>
      <c r="G302" s="292">
        <v>221500010429002</v>
      </c>
      <c r="H302" s="293" t="s">
        <v>3997</v>
      </c>
      <c r="I302" s="294" t="s">
        <v>3998</v>
      </c>
      <c r="J302" s="298">
        <v>221100200008898</v>
      </c>
      <c r="K302" s="294" t="s">
        <v>3997</v>
      </c>
      <c r="L302" s="294"/>
      <c r="M302" s="296"/>
      <c r="N302" s="477"/>
      <c r="O302" s="479"/>
      <c r="P302" s="479"/>
      <c r="Q302" s="479"/>
      <c r="R302" s="479"/>
      <c r="S302" s="479"/>
      <c r="T302" s="479"/>
      <c r="U302" s="479"/>
      <c r="V302" s="479"/>
      <c r="W302" s="479"/>
      <c r="X302" s="479"/>
      <c r="Y302" s="479"/>
      <c r="Z302" s="479"/>
      <c r="AA302" s="479"/>
      <c r="AB302" s="479"/>
      <c r="AC302" s="479"/>
      <c r="AD302" s="479"/>
      <c r="AE302" s="479"/>
      <c r="AF302" s="479"/>
      <c r="AG302" s="479"/>
      <c r="AH302" s="479"/>
      <c r="AI302" s="479"/>
      <c r="AJ302" s="479"/>
      <c r="AK302" s="479"/>
      <c r="AL302" s="479"/>
      <c r="AM302" s="479"/>
      <c r="AN302" s="479"/>
      <c r="AO302" s="479"/>
      <c r="AP302" s="479"/>
      <c r="AQ302" s="479"/>
      <c r="AR302" s="479"/>
      <c r="AS302" s="479"/>
      <c r="AT302" s="479"/>
      <c r="AU302" s="479"/>
      <c r="AV302" s="479"/>
      <c r="AW302" s="479"/>
    </row>
    <row r="303" spans="1:49" s="480" customFormat="1" x14ac:dyDescent="0.25">
      <c r="A303" s="297" t="s">
        <v>3956</v>
      </c>
      <c r="B303" s="290" t="s">
        <v>4248</v>
      </c>
      <c r="C303" s="301" t="s">
        <v>465</v>
      </c>
      <c r="D303" s="301">
        <v>67816110200</v>
      </c>
      <c r="E303" s="302" t="s">
        <v>3995</v>
      </c>
      <c r="F303" s="290" t="s">
        <v>3996</v>
      </c>
      <c r="G303" s="292">
        <v>221400010442342</v>
      </c>
      <c r="H303" s="293" t="s">
        <v>3997</v>
      </c>
      <c r="I303" s="294" t="s">
        <v>3998</v>
      </c>
      <c r="J303" s="298">
        <v>221100200008898</v>
      </c>
      <c r="K303" s="294" t="s">
        <v>3997</v>
      </c>
      <c r="L303" s="294"/>
      <c r="M303" s="296"/>
      <c r="N303" s="477"/>
      <c r="O303" s="479"/>
      <c r="P303" s="479"/>
      <c r="Q303" s="479"/>
      <c r="R303" s="479"/>
      <c r="S303" s="479"/>
      <c r="T303" s="479"/>
      <c r="U303" s="479"/>
      <c r="V303" s="479"/>
      <c r="W303" s="479"/>
      <c r="X303" s="479"/>
      <c r="Y303" s="479"/>
      <c r="Z303" s="479"/>
      <c r="AA303" s="479"/>
      <c r="AB303" s="479"/>
      <c r="AC303" s="479"/>
      <c r="AD303" s="479"/>
      <c r="AE303" s="479"/>
      <c r="AF303" s="479"/>
      <c r="AG303" s="479"/>
      <c r="AH303" s="479"/>
      <c r="AI303" s="479"/>
      <c r="AJ303" s="479"/>
      <c r="AK303" s="479"/>
      <c r="AL303" s="479"/>
      <c r="AM303" s="479"/>
      <c r="AN303" s="479"/>
      <c r="AO303" s="479"/>
      <c r="AP303" s="479"/>
      <c r="AQ303" s="479"/>
      <c r="AR303" s="479"/>
      <c r="AS303" s="479"/>
      <c r="AT303" s="479"/>
      <c r="AU303" s="479"/>
      <c r="AV303" s="479"/>
      <c r="AW303" s="479"/>
    </row>
    <row r="304" spans="1:49" s="480" customFormat="1" x14ac:dyDescent="0.25">
      <c r="A304" s="297" t="s">
        <v>3956</v>
      </c>
      <c r="B304" s="290" t="s">
        <v>4249</v>
      </c>
      <c r="C304" s="301" t="s">
        <v>477</v>
      </c>
      <c r="D304" s="301">
        <v>16197</v>
      </c>
      <c r="E304" s="302" t="s">
        <v>3995</v>
      </c>
      <c r="F304" s="290" t="s">
        <v>3996</v>
      </c>
      <c r="G304" s="292">
        <v>221500010462453</v>
      </c>
      <c r="H304" s="293" t="s">
        <v>3997</v>
      </c>
      <c r="I304" s="294" t="s">
        <v>3998</v>
      </c>
      <c r="J304" s="298">
        <v>221100200008902</v>
      </c>
      <c r="K304" s="294" t="s">
        <v>3997</v>
      </c>
      <c r="L304" s="294"/>
      <c r="M304" s="296"/>
      <c r="N304" s="477"/>
      <c r="O304" s="479"/>
      <c r="P304" s="479"/>
      <c r="Q304" s="479"/>
      <c r="R304" s="479"/>
      <c r="S304" s="479"/>
      <c r="T304" s="479"/>
      <c r="U304" s="479"/>
      <c r="V304" s="479"/>
      <c r="W304" s="479"/>
      <c r="X304" s="479"/>
      <c r="Y304" s="479"/>
      <c r="Z304" s="479"/>
      <c r="AA304" s="479"/>
      <c r="AB304" s="479"/>
      <c r="AC304" s="479"/>
      <c r="AD304" s="479"/>
      <c r="AE304" s="479"/>
      <c r="AF304" s="479"/>
      <c r="AG304" s="479"/>
      <c r="AH304" s="479"/>
      <c r="AI304" s="479"/>
      <c r="AJ304" s="479"/>
      <c r="AK304" s="479"/>
      <c r="AL304" s="479"/>
      <c r="AM304" s="479"/>
      <c r="AN304" s="479"/>
      <c r="AO304" s="479"/>
      <c r="AP304" s="479"/>
      <c r="AQ304" s="479"/>
      <c r="AR304" s="479"/>
      <c r="AS304" s="479"/>
      <c r="AT304" s="479"/>
      <c r="AU304" s="479"/>
      <c r="AV304" s="479"/>
      <c r="AW304" s="479"/>
    </row>
    <row r="305" spans="1:49" s="480" customFormat="1" x14ac:dyDescent="0.25">
      <c r="A305" s="297" t="s">
        <v>3956</v>
      </c>
      <c r="B305" s="290" t="s">
        <v>4250</v>
      </c>
      <c r="C305" s="301" t="s">
        <v>467</v>
      </c>
      <c r="D305" s="301">
        <v>68027</v>
      </c>
      <c r="E305" s="302" t="s">
        <v>3995</v>
      </c>
      <c r="F305" s="290" t="s">
        <v>3996</v>
      </c>
      <c r="G305" s="292">
        <v>221500010429004</v>
      </c>
      <c r="H305" s="293" t="s">
        <v>3997</v>
      </c>
      <c r="I305" s="294" t="s">
        <v>3998</v>
      </c>
      <c r="J305" s="298">
        <v>221100200008902</v>
      </c>
      <c r="K305" s="294" t="s">
        <v>3997</v>
      </c>
      <c r="L305" s="294"/>
      <c r="M305" s="296"/>
      <c r="N305" s="477"/>
      <c r="O305" s="479"/>
      <c r="P305" s="479"/>
      <c r="Q305" s="479"/>
      <c r="R305" s="479"/>
      <c r="S305" s="479"/>
      <c r="T305" s="479"/>
      <c r="U305" s="479"/>
      <c r="V305" s="479"/>
      <c r="W305" s="479"/>
      <c r="X305" s="479"/>
      <c r="Y305" s="479"/>
      <c r="Z305" s="479"/>
      <c r="AA305" s="479"/>
      <c r="AB305" s="479"/>
      <c r="AC305" s="479"/>
      <c r="AD305" s="479"/>
      <c r="AE305" s="479"/>
      <c r="AF305" s="479"/>
      <c r="AG305" s="479"/>
      <c r="AH305" s="479"/>
      <c r="AI305" s="479"/>
      <c r="AJ305" s="479"/>
      <c r="AK305" s="479"/>
      <c r="AL305" s="479"/>
      <c r="AM305" s="479"/>
      <c r="AN305" s="479"/>
      <c r="AO305" s="479"/>
      <c r="AP305" s="479"/>
      <c r="AQ305" s="479"/>
      <c r="AR305" s="479"/>
      <c r="AS305" s="479"/>
      <c r="AT305" s="479"/>
      <c r="AU305" s="479"/>
      <c r="AV305" s="479"/>
      <c r="AW305" s="479"/>
    </row>
    <row r="306" spans="1:49" s="480" customFormat="1" x14ac:dyDescent="0.25">
      <c r="A306" s="297" t="s">
        <v>3956</v>
      </c>
      <c r="B306" s="290" t="s">
        <v>4251</v>
      </c>
      <c r="C306" s="301" t="s">
        <v>465</v>
      </c>
      <c r="D306" s="301" t="s">
        <v>486</v>
      </c>
      <c r="E306" s="302" t="s">
        <v>3995</v>
      </c>
      <c r="F306" s="290" t="s">
        <v>3996</v>
      </c>
      <c r="G306" s="292">
        <v>221500010462459</v>
      </c>
      <c r="H306" s="293" t="s">
        <v>3997</v>
      </c>
      <c r="I306" s="294" t="s">
        <v>3998</v>
      </c>
      <c r="J306" s="298">
        <v>221100200008906</v>
      </c>
      <c r="K306" s="294" t="s">
        <v>3997</v>
      </c>
      <c r="L306" s="294"/>
      <c r="M306" s="296"/>
      <c r="N306" s="477"/>
      <c r="O306" s="479"/>
      <c r="P306" s="479"/>
      <c r="Q306" s="479"/>
      <c r="R306" s="479"/>
      <c r="S306" s="479"/>
      <c r="T306" s="479"/>
      <c r="U306" s="479"/>
      <c r="V306" s="479"/>
      <c r="W306" s="479"/>
      <c r="X306" s="479"/>
      <c r="Y306" s="479"/>
      <c r="Z306" s="479"/>
      <c r="AA306" s="479"/>
      <c r="AB306" s="479"/>
      <c r="AC306" s="479"/>
      <c r="AD306" s="479"/>
      <c r="AE306" s="479"/>
      <c r="AF306" s="479"/>
      <c r="AG306" s="479"/>
      <c r="AH306" s="479"/>
      <c r="AI306" s="479"/>
      <c r="AJ306" s="479"/>
      <c r="AK306" s="479"/>
      <c r="AL306" s="479"/>
      <c r="AM306" s="479"/>
      <c r="AN306" s="479"/>
      <c r="AO306" s="479"/>
      <c r="AP306" s="479"/>
      <c r="AQ306" s="479"/>
      <c r="AR306" s="479"/>
      <c r="AS306" s="479"/>
      <c r="AT306" s="479"/>
      <c r="AU306" s="479"/>
      <c r="AV306" s="479"/>
      <c r="AW306" s="479"/>
    </row>
    <row r="307" spans="1:49" s="480" customFormat="1" x14ac:dyDescent="0.25">
      <c r="A307" s="303" t="s">
        <v>3999</v>
      </c>
      <c r="B307" s="290" t="s">
        <v>4252</v>
      </c>
      <c r="C307" s="301" t="s">
        <v>473</v>
      </c>
      <c r="D307" s="301">
        <v>90983</v>
      </c>
      <c r="E307" s="302" t="s">
        <v>3995</v>
      </c>
      <c r="F307" s="290" t="s">
        <v>3996</v>
      </c>
      <c r="G307" s="292">
        <v>221500010461849</v>
      </c>
      <c r="H307" s="293" t="s">
        <v>3997</v>
      </c>
      <c r="I307" s="294" t="s">
        <v>3998</v>
      </c>
      <c r="J307" s="295">
        <v>221100200008919</v>
      </c>
      <c r="K307" s="294" t="s">
        <v>3997</v>
      </c>
      <c r="L307" s="294"/>
      <c r="M307" s="296"/>
      <c r="N307" s="477"/>
      <c r="O307" s="479"/>
      <c r="P307" s="479"/>
      <c r="Q307" s="479"/>
      <c r="R307" s="479"/>
      <c r="S307" s="479"/>
      <c r="T307" s="479"/>
      <c r="U307" s="479"/>
      <c r="V307" s="479"/>
      <c r="W307" s="479"/>
      <c r="X307" s="479"/>
      <c r="Y307" s="479"/>
      <c r="Z307" s="479"/>
      <c r="AA307" s="479"/>
      <c r="AB307" s="479"/>
      <c r="AC307" s="479"/>
      <c r="AD307" s="479"/>
      <c r="AE307" s="479"/>
      <c r="AF307" s="479"/>
      <c r="AG307" s="479"/>
      <c r="AH307" s="479"/>
      <c r="AI307" s="479"/>
      <c r="AJ307" s="479"/>
      <c r="AK307" s="479"/>
      <c r="AL307" s="479"/>
      <c r="AM307" s="479"/>
      <c r="AN307" s="479"/>
      <c r="AO307" s="479"/>
      <c r="AP307" s="479"/>
      <c r="AQ307" s="479"/>
      <c r="AR307" s="479"/>
      <c r="AS307" s="479"/>
      <c r="AT307" s="479"/>
      <c r="AU307" s="479"/>
      <c r="AV307" s="479"/>
      <c r="AW307" s="479"/>
    </row>
    <row r="308" spans="1:49" s="480" customFormat="1" x14ac:dyDescent="0.25">
      <c r="A308" s="303" t="s">
        <v>4000</v>
      </c>
      <c r="B308" s="290" t="s">
        <v>4396</v>
      </c>
      <c r="C308" s="301" t="s">
        <v>492</v>
      </c>
      <c r="D308" s="302">
        <v>15745</v>
      </c>
      <c r="E308" s="301" t="s">
        <v>3995</v>
      </c>
      <c r="F308" s="290" t="s">
        <v>3996</v>
      </c>
      <c r="G308" s="292">
        <v>221400010452369</v>
      </c>
      <c r="H308" s="293" t="s">
        <v>3997</v>
      </c>
      <c r="I308" s="294"/>
      <c r="J308" s="298"/>
      <c r="K308" s="294"/>
      <c r="L308" s="294"/>
      <c r="M308" s="296"/>
      <c r="N308" s="477"/>
      <c r="O308" s="479"/>
      <c r="P308" s="479"/>
      <c r="Q308" s="479"/>
      <c r="R308" s="479"/>
      <c r="S308" s="479"/>
      <c r="T308" s="479"/>
      <c r="U308" s="479"/>
      <c r="V308" s="479"/>
      <c r="W308" s="479"/>
      <c r="X308" s="479"/>
      <c r="Y308" s="479"/>
      <c r="Z308" s="479"/>
      <c r="AA308" s="479"/>
      <c r="AB308" s="479"/>
      <c r="AC308" s="479"/>
      <c r="AD308" s="479"/>
      <c r="AE308" s="479"/>
      <c r="AF308" s="479"/>
      <c r="AG308" s="479"/>
      <c r="AH308" s="479"/>
      <c r="AI308" s="479"/>
      <c r="AJ308" s="479"/>
      <c r="AK308" s="479"/>
      <c r="AL308" s="479"/>
      <c r="AM308" s="479"/>
      <c r="AN308" s="479"/>
      <c r="AO308" s="479"/>
      <c r="AP308" s="479"/>
      <c r="AQ308" s="479"/>
      <c r="AR308" s="479"/>
      <c r="AS308" s="479"/>
      <c r="AT308" s="479"/>
      <c r="AU308" s="479"/>
      <c r="AV308" s="479"/>
      <c r="AW308" s="479"/>
    </row>
    <row r="309" spans="1:49" s="480" customFormat="1" x14ac:dyDescent="0.25">
      <c r="A309" s="303" t="s">
        <v>4000</v>
      </c>
      <c r="B309" s="290" t="s">
        <v>4397</v>
      </c>
      <c r="C309" s="301" t="s">
        <v>492</v>
      </c>
      <c r="D309" s="302">
        <v>15700</v>
      </c>
      <c r="E309" s="301" t="s">
        <v>3995</v>
      </c>
      <c r="F309" s="290" t="s">
        <v>3996</v>
      </c>
      <c r="G309" s="292">
        <v>221400010452563</v>
      </c>
      <c r="H309" s="293" t="s">
        <v>3997</v>
      </c>
      <c r="I309" s="294"/>
      <c r="J309" s="298"/>
      <c r="K309" s="294"/>
      <c r="L309" s="294"/>
      <c r="M309" s="296"/>
      <c r="N309" s="477"/>
      <c r="O309" s="479"/>
      <c r="P309" s="479"/>
      <c r="Q309" s="479"/>
      <c r="R309" s="479"/>
      <c r="S309" s="479"/>
      <c r="T309" s="479"/>
      <c r="U309" s="479"/>
      <c r="V309" s="479"/>
      <c r="W309" s="479"/>
      <c r="X309" s="479"/>
      <c r="Y309" s="479"/>
      <c r="Z309" s="479"/>
      <c r="AA309" s="479"/>
      <c r="AB309" s="479"/>
      <c r="AC309" s="479"/>
      <c r="AD309" s="479"/>
      <c r="AE309" s="479"/>
      <c r="AF309" s="479"/>
      <c r="AG309" s="479"/>
      <c r="AH309" s="479"/>
      <c r="AI309" s="479"/>
      <c r="AJ309" s="479"/>
      <c r="AK309" s="479"/>
      <c r="AL309" s="479"/>
      <c r="AM309" s="479"/>
      <c r="AN309" s="479"/>
      <c r="AO309" s="479"/>
      <c r="AP309" s="479"/>
      <c r="AQ309" s="479"/>
      <c r="AR309" s="479"/>
      <c r="AS309" s="479"/>
      <c r="AT309" s="479"/>
      <c r="AU309" s="479"/>
      <c r="AV309" s="479"/>
      <c r="AW309" s="479"/>
    </row>
    <row r="310" spans="1:49" s="480" customFormat="1" x14ac:dyDescent="0.25">
      <c r="A310" s="297" t="s">
        <v>3958</v>
      </c>
      <c r="B310" s="290" t="s">
        <v>4253</v>
      </c>
      <c r="C310" s="301" t="s">
        <v>492</v>
      </c>
      <c r="D310" s="301">
        <v>93935</v>
      </c>
      <c r="E310" s="301" t="s">
        <v>3995</v>
      </c>
      <c r="F310" s="290" t="s">
        <v>3996</v>
      </c>
      <c r="G310" s="292">
        <v>221400010452465</v>
      </c>
      <c r="H310" s="293" t="s">
        <v>3997</v>
      </c>
      <c r="I310" s="294" t="s">
        <v>3998</v>
      </c>
      <c r="J310" s="298">
        <v>221100200008916</v>
      </c>
      <c r="K310" s="294" t="s">
        <v>3997</v>
      </c>
      <c r="L310" s="294"/>
      <c r="M310" s="296"/>
      <c r="N310" s="477"/>
      <c r="O310" s="479"/>
      <c r="P310" s="479"/>
      <c r="Q310" s="479"/>
      <c r="R310" s="479"/>
      <c r="S310" s="479"/>
      <c r="T310" s="479"/>
      <c r="U310" s="479"/>
      <c r="V310" s="479"/>
      <c r="W310" s="479"/>
      <c r="X310" s="479"/>
      <c r="Y310" s="479"/>
      <c r="Z310" s="479"/>
      <c r="AA310" s="479"/>
      <c r="AB310" s="479"/>
      <c r="AC310" s="479"/>
      <c r="AD310" s="479"/>
      <c r="AE310" s="479"/>
      <c r="AF310" s="479"/>
      <c r="AG310" s="479"/>
      <c r="AH310" s="479"/>
      <c r="AI310" s="479"/>
      <c r="AJ310" s="479"/>
      <c r="AK310" s="479"/>
      <c r="AL310" s="479"/>
      <c r="AM310" s="479"/>
      <c r="AN310" s="479"/>
      <c r="AO310" s="479"/>
      <c r="AP310" s="479"/>
      <c r="AQ310" s="479"/>
      <c r="AR310" s="479"/>
      <c r="AS310" s="479"/>
      <c r="AT310" s="479"/>
      <c r="AU310" s="479"/>
      <c r="AV310" s="479"/>
      <c r="AW310" s="479"/>
    </row>
    <row r="311" spans="1:49" s="480" customFormat="1" x14ac:dyDescent="0.25">
      <c r="A311" s="297" t="s">
        <v>3958</v>
      </c>
      <c r="B311" s="290" t="s">
        <v>4254</v>
      </c>
      <c r="C311" s="301" t="s">
        <v>492</v>
      </c>
      <c r="D311" s="301">
        <v>104621</v>
      </c>
      <c r="E311" s="301" t="s">
        <v>3995</v>
      </c>
      <c r="F311" s="290" t="s">
        <v>3996</v>
      </c>
      <c r="G311" s="292">
        <v>221400010453111</v>
      </c>
      <c r="H311" s="293" t="s">
        <v>3997</v>
      </c>
      <c r="I311" s="294" t="s">
        <v>3998</v>
      </c>
      <c r="J311" s="298">
        <v>221100200008916</v>
      </c>
      <c r="K311" s="294" t="s">
        <v>3997</v>
      </c>
      <c r="L311" s="294"/>
      <c r="M311" s="296"/>
      <c r="N311" s="477"/>
      <c r="O311" s="479"/>
      <c r="P311" s="479"/>
      <c r="Q311" s="479"/>
      <c r="R311" s="479"/>
      <c r="S311" s="479"/>
      <c r="T311" s="479"/>
      <c r="U311" s="479"/>
      <c r="V311" s="479"/>
      <c r="W311" s="479"/>
      <c r="X311" s="479"/>
      <c r="Y311" s="479"/>
      <c r="Z311" s="479"/>
      <c r="AA311" s="479"/>
      <c r="AB311" s="479"/>
      <c r="AC311" s="479"/>
      <c r="AD311" s="479"/>
      <c r="AE311" s="479"/>
      <c r="AF311" s="479"/>
      <c r="AG311" s="479"/>
      <c r="AH311" s="479"/>
      <c r="AI311" s="479"/>
      <c r="AJ311" s="479"/>
      <c r="AK311" s="479"/>
      <c r="AL311" s="479"/>
      <c r="AM311" s="479"/>
      <c r="AN311" s="479"/>
      <c r="AO311" s="479"/>
      <c r="AP311" s="479"/>
      <c r="AQ311" s="479"/>
      <c r="AR311" s="479"/>
      <c r="AS311" s="479"/>
      <c r="AT311" s="479"/>
      <c r="AU311" s="479"/>
      <c r="AV311" s="479"/>
      <c r="AW311" s="479"/>
    </row>
    <row r="312" spans="1:49" s="480" customFormat="1" x14ac:dyDescent="0.25">
      <c r="A312" s="297" t="s">
        <v>3958</v>
      </c>
      <c r="B312" s="290" t="s">
        <v>4255</v>
      </c>
      <c r="C312" s="301" t="s">
        <v>467</v>
      </c>
      <c r="D312" s="301">
        <v>320021</v>
      </c>
      <c r="E312" s="301" t="s">
        <v>3995</v>
      </c>
      <c r="F312" s="290" t="s">
        <v>3996</v>
      </c>
      <c r="G312" s="292">
        <v>221400010452845</v>
      </c>
      <c r="H312" s="293" t="s">
        <v>3997</v>
      </c>
      <c r="I312" s="294" t="s">
        <v>3998</v>
      </c>
      <c r="J312" s="298">
        <v>221100200008924</v>
      </c>
      <c r="K312" s="294" t="s">
        <v>3997</v>
      </c>
      <c r="L312" s="294"/>
      <c r="M312" s="296"/>
      <c r="N312" s="477"/>
      <c r="O312" s="479"/>
      <c r="P312" s="479"/>
      <c r="Q312" s="479"/>
      <c r="R312" s="479"/>
      <c r="S312" s="479"/>
      <c r="T312" s="479"/>
      <c r="U312" s="479"/>
      <c r="V312" s="479"/>
      <c r="W312" s="479"/>
      <c r="X312" s="479"/>
      <c r="Y312" s="479"/>
      <c r="Z312" s="479"/>
      <c r="AA312" s="479"/>
      <c r="AB312" s="479"/>
      <c r="AC312" s="479"/>
      <c r="AD312" s="479"/>
      <c r="AE312" s="479"/>
      <c r="AF312" s="479"/>
      <c r="AG312" s="479"/>
      <c r="AH312" s="479"/>
      <c r="AI312" s="479"/>
      <c r="AJ312" s="479"/>
      <c r="AK312" s="479"/>
      <c r="AL312" s="479"/>
      <c r="AM312" s="479"/>
      <c r="AN312" s="479"/>
      <c r="AO312" s="479"/>
      <c r="AP312" s="479"/>
      <c r="AQ312" s="479"/>
      <c r="AR312" s="479"/>
      <c r="AS312" s="479"/>
      <c r="AT312" s="479"/>
      <c r="AU312" s="479"/>
      <c r="AV312" s="479"/>
      <c r="AW312" s="479"/>
    </row>
    <row r="313" spans="1:49" s="480" customFormat="1" x14ac:dyDescent="0.25">
      <c r="A313" s="297" t="s">
        <v>3958</v>
      </c>
      <c r="B313" s="290" t="s">
        <v>4256</v>
      </c>
      <c r="C313" s="301" t="s">
        <v>492</v>
      </c>
      <c r="D313" s="301">
        <v>103813</v>
      </c>
      <c r="E313" s="301" t="s">
        <v>3995</v>
      </c>
      <c r="F313" s="290" t="s">
        <v>3996</v>
      </c>
      <c r="G313" s="292">
        <v>221400010452073</v>
      </c>
      <c r="H313" s="293" t="s">
        <v>3997</v>
      </c>
      <c r="I313" s="294" t="s">
        <v>3998</v>
      </c>
      <c r="J313" s="298">
        <v>221100200008916</v>
      </c>
      <c r="K313" s="294" t="s">
        <v>3997</v>
      </c>
      <c r="L313" s="294"/>
      <c r="M313" s="296"/>
      <c r="N313" s="477"/>
      <c r="O313" s="479"/>
      <c r="P313" s="479"/>
      <c r="Q313" s="479"/>
      <c r="R313" s="479"/>
      <c r="S313" s="479"/>
      <c r="T313" s="479"/>
      <c r="U313" s="479"/>
      <c r="V313" s="479"/>
      <c r="W313" s="479"/>
      <c r="X313" s="479"/>
      <c r="Y313" s="479"/>
      <c r="Z313" s="479"/>
      <c r="AA313" s="479"/>
      <c r="AB313" s="479"/>
      <c r="AC313" s="479"/>
      <c r="AD313" s="479"/>
      <c r="AE313" s="479"/>
      <c r="AF313" s="479"/>
      <c r="AG313" s="479"/>
      <c r="AH313" s="479"/>
      <c r="AI313" s="479"/>
      <c r="AJ313" s="479"/>
      <c r="AK313" s="479"/>
      <c r="AL313" s="479"/>
      <c r="AM313" s="479"/>
      <c r="AN313" s="479"/>
      <c r="AO313" s="479"/>
      <c r="AP313" s="479"/>
      <c r="AQ313" s="479"/>
      <c r="AR313" s="479"/>
      <c r="AS313" s="479"/>
      <c r="AT313" s="479"/>
      <c r="AU313" s="479"/>
      <c r="AV313" s="479"/>
      <c r="AW313" s="479"/>
    </row>
    <row r="314" spans="1:49" s="480" customFormat="1" x14ac:dyDescent="0.25">
      <c r="A314" s="297" t="s">
        <v>3958</v>
      </c>
      <c r="B314" s="290" t="s">
        <v>4257</v>
      </c>
      <c r="C314" s="301" t="s">
        <v>492</v>
      </c>
      <c r="D314" s="301">
        <v>112745</v>
      </c>
      <c r="E314" s="301" t="s">
        <v>3995</v>
      </c>
      <c r="F314" s="290" t="s">
        <v>3996</v>
      </c>
      <c r="G314" s="292">
        <v>221400010452115</v>
      </c>
      <c r="H314" s="293" t="s">
        <v>3997</v>
      </c>
      <c r="I314" s="294" t="s">
        <v>3998</v>
      </c>
      <c r="J314" s="298">
        <v>221100200008940</v>
      </c>
      <c r="K314" s="294" t="s">
        <v>3997</v>
      </c>
      <c r="L314" s="294"/>
      <c r="M314" s="296"/>
      <c r="N314" s="477"/>
      <c r="O314" s="479"/>
      <c r="P314" s="479"/>
      <c r="Q314" s="479"/>
      <c r="R314" s="479"/>
      <c r="S314" s="479"/>
      <c r="T314" s="479"/>
      <c r="U314" s="479"/>
      <c r="V314" s="479"/>
      <c r="W314" s="479"/>
      <c r="X314" s="479"/>
      <c r="Y314" s="479"/>
      <c r="Z314" s="479"/>
      <c r="AA314" s="479"/>
      <c r="AB314" s="479"/>
      <c r="AC314" s="479"/>
      <c r="AD314" s="479"/>
      <c r="AE314" s="479"/>
      <c r="AF314" s="479"/>
      <c r="AG314" s="479"/>
      <c r="AH314" s="479"/>
      <c r="AI314" s="479"/>
      <c r="AJ314" s="479"/>
      <c r="AK314" s="479"/>
      <c r="AL314" s="479"/>
      <c r="AM314" s="479"/>
      <c r="AN314" s="479"/>
      <c r="AO314" s="479"/>
      <c r="AP314" s="479"/>
      <c r="AQ314" s="479"/>
      <c r="AR314" s="479"/>
      <c r="AS314" s="479"/>
      <c r="AT314" s="479"/>
      <c r="AU314" s="479"/>
      <c r="AV314" s="479"/>
      <c r="AW314" s="479"/>
    </row>
    <row r="315" spans="1:49" s="480" customFormat="1" x14ac:dyDescent="0.25">
      <c r="A315" s="297" t="s">
        <v>3958</v>
      </c>
      <c r="B315" s="290" t="s">
        <v>4258</v>
      </c>
      <c r="C315" s="301" t="s">
        <v>499</v>
      </c>
      <c r="D315" s="301">
        <v>111725</v>
      </c>
      <c r="E315" s="301" t="s">
        <v>3995</v>
      </c>
      <c r="F315" s="290" t="s">
        <v>3996</v>
      </c>
      <c r="G315" s="292">
        <v>221400010452049</v>
      </c>
      <c r="H315" s="293" t="s">
        <v>3997</v>
      </c>
      <c r="I315" s="294" t="s">
        <v>3998</v>
      </c>
      <c r="J315" s="298">
        <v>221100200008942</v>
      </c>
      <c r="K315" s="294" t="s">
        <v>3997</v>
      </c>
      <c r="L315" s="294"/>
      <c r="M315" s="296"/>
      <c r="N315" s="477"/>
      <c r="O315" s="479"/>
      <c r="P315" s="479"/>
      <c r="Q315" s="479"/>
      <c r="R315" s="479"/>
      <c r="S315" s="479"/>
      <c r="T315" s="479"/>
      <c r="U315" s="479"/>
      <c r="V315" s="479"/>
      <c r="W315" s="479"/>
      <c r="X315" s="479"/>
      <c r="Y315" s="479"/>
      <c r="Z315" s="479"/>
      <c r="AA315" s="479"/>
      <c r="AB315" s="479"/>
      <c r="AC315" s="479"/>
      <c r="AD315" s="479"/>
      <c r="AE315" s="479"/>
      <c r="AF315" s="479"/>
      <c r="AG315" s="479"/>
      <c r="AH315" s="479"/>
      <c r="AI315" s="479"/>
      <c r="AJ315" s="479"/>
      <c r="AK315" s="479"/>
      <c r="AL315" s="479"/>
      <c r="AM315" s="479"/>
      <c r="AN315" s="479"/>
      <c r="AO315" s="479"/>
      <c r="AP315" s="479"/>
      <c r="AQ315" s="479"/>
      <c r="AR315" s="479"/>
      <c r="AS315" s="479"/>
      <c r="AT315" s="479"/>
      <c r="AU315" s="479"/>
      <c r="AV315" s="479"/>
      <c r="AW315" s="479"/>
    </row>
    <row r="316" spans="1:49" s="480" customFormat="1" x14ac:dyDescent="0.25">
      <c r="A316" s="297" t="s">
        <v>3958</v>
      </c>
      <c r="B316" s="290" t="s">
        <v>4259</v>
      </c>
      <c r="C316" s="301" t="s">
        <v>492</v>
      </c>
      <c r="D316" s="301">
        <v>111330</v>
      </c>
      <c r="E316" s="301" t="s">
        <v>3995</v>
      </c>
      <c r="F316" s="290" t="s">
        <v>3996</v>
      </c>
      <c r="G316" s="292">
        <v>221400010452491</v>
      </c>
      <c r="H316" s="293" t="s">
        <v>3997</v>
      </c>
      <c r="I316" s="294" t="s">
        <v>3998</v>
      </c>
      <c r="J316" s="298">
        <v>221100200008916</v>
      </c>
      <c r="K316" s="294" t="s">
        <v>3997</v>
      </c>
      <c r="L316" s="294"/>
      <c r="M316" s="296"/>
      <c r="N316" s="477"/>
      <c r="O316" s="479"/>
      <c r="P316" s="479"/>
      <c r="Q316" s="479"/>
      <c r="R316" s="479"/>
      <c r="S316" s="479"/>
      <c r="T316" s="479"/>
      <c r="U316" s="479"/>
      <c r="V316" s="479"/>
      <c r="W316" s="479"/>
      <c r="X316" s="479"/>
      <c r="Y316" s="479"/>
      <c r="Z316" s="479"/>
      <c r="AA316" s="479"/>
      <c r="AB316" s="479"/>
      <c r="AC316" s="479"/>
      <c r="AD316" s="479"/>
      <c r="AE316" s="479"/>
      <c r="AF316" s="479"/>
      <c r="AG316" s="479"/>
      <c r="AH316" s="479"/>
      <c r="AI316" s="479"/>
      <c r="AJ316" s="479"/>
      <c r="AK316" s="479"/>
      <c r="AL316" s="479"/>
      <c r="AM316" s="479"/>
      <c r="AN316" s="479"/>
      <c r="AO316" s="479"/>
      <c r="AP316" s="479"/>
      <c r="AQ316" s="479"/>
      <c r="AR316" s="479"/>
      <c r="AS316" s="479"/>
      <c r="AT316" s="479"/>
      <c r="AU316" s="479"/>
      <c r="AV316" s="479"/>
      <c r="AW316" s="479"/>
    </row>
    <row r="317" spans="1:49" s="480" customFormat="1" x14ac:dyDescent="0.25">
      <c r="A317" s="303" t="s">
        <v>4000</v>
      </c>
      <c r="B317" s="290" t="s">
        <v>4398</v>
      </c>
      <c r="C317" s="301" t="s">
        <v>467</v>
      </c>
      <c r="D317" s="302">
        <v>36951</v>
      </c>
      <c r="E317" s="301" t="s">
        <v>3995</v>
      </c>
      <c r="F317" s="290" t="s">
        <v>3996</v>
      </c>
      <c r="G317" s="292">
        <v>221400010451998</v>
      </c>
      <c r="H317" s="293" t="s">
        <v>3997</v>
      </c>
      <c r="I317" s="294"/>
      <c r="J317" s="298"/>
      <c r="K317" s="294"/>
      <c r="L317" s="294"/>
      <c r="M317" s="296"/>
      <c r="N317" s="477"/>
      <c r="O317" s="479"/>
      <c r="P317" s="479"/>
      <c r="Q317" s="479"/>
      <c r="R317" s="479"/>
      <c r="S317" s="479"/>
      <c r="T317" s="479"/>
      <c r="U317" s="479"/>
      <c r="V317" s="479"/>
      <c r="W317" s="479"/>
      <c r="X317" s="479"/>
      <c r="Y317" s="479"/>
      <c r="Z317" s="479"/>
      <c r="AA317" s="479"/>
      <c r="AB317" s="479"/>
      <c r="AC317" s="479"/>
      <c r="AD317" s="479"/>
      <c r="AE317" s="479"/>
      <c r="AF317" s="479"/>
      <c r="AG317" s="479"/>
      <c r="AH317" s="479"/>
      <c r="AI317" s="479"/>
      <c r="AJ317" s="479"/>
      <c r="AK317" s="479"/>
      <c r="AL317" s="479"/>
      <c r="AM317" s="479"/>
      <c r="AN317" s="479"/>
      <c r="AO317" s="479"/>
      <c r="AP317" s="479"/>
      <c r="AQ317" s="479"/>
      <c r="AR317" s="479"/>
      <c r="AS317" s="479"/>
      <c r="AT317" s="479"/>
      <c r="AU317" s="479"/>
      <c r="AV317" s="479"/>
      <c r="AW317" s="479"/>
    </row>
    <row r="318" spans="1:49" s="480" customFormat="1" x14ac:dyDescent="0.25">
      <c r="A318" s="302" t="s">
        <v>4000</v>
      </c>
      <c r="B318" s="290" t="s">
        <v>4399</v>
      </c>
      <c r="C318" s="301" t="s">
        <v>458</v>
      </c>
      <c r="D318" s="301">
        <v>6781658</v>
      </c>
      <c r="E318" s="301" t="s">
        <v>3995</v>
      </c>
      <c r="F318" s="290" t="s">
        <v>3996</v>
      </c>
      <c r="G318" s="292">
        <v>221400010503320</v>
      </c>
      <c r="H318" s="293" t="s">
        <v>3997</v>
      </c>
      <c r="I318" s="294"/>
      <c r="J318" s="298"/>
      <c r="K318" s="294"/>
      <c r="L318" s="294"/>
      <c r="M318" s="296"/>
      <c r="N318" s="477"/>
      <c r="O318" s="479"/>
      <c r="P318" s="479"/>
      <c r="Q318" s="479"/>
      <c r="R318" s="479"/>
      <c r="S318" s="479"/>
      <c r="T318" s="479"/>
      <c r="U318" s="479"/>
      <c r="V318" s="479"/>
      <c r="W318" s="479"/>
      <c r="X318" s="479"/>
      <c r="Y318" s="479"/>
      <c r="Z318" s="479"/>
      <c r="AA318" s="479"/>
      <c r="AB318" s="479"/>
      <c r="AC318" s="479"/>
      <c r="AD318" s="479"/>
      <c r="AE318" s="479"/>
      <c r="AF318" s="479"/>
      <c r="AG318" s="479"/>
      <c r="AH318" s="479"/>
      <c r="AI318" s="479"/>
      <c r="AJ318" s="479"/>
      <c r="AK318" s="479"/>
      <c r="AL318" s="479"/>
      <c r="AM318" s="479"/>
      <c r="AN318" s="479"/>
      <c r="AO318" s="479"/>
      <c r="AP318" s="479"/>
      <c r="AQ318" s="479"/>
      <c r="AR318" s="479"/>
      <c r="AS318" s="479"/>
      <c r="AT318" s="479"/>
      <c r="AU318" s="479"/>
      <c r="AV318" s="479"/>
      <c r="AW318" s="479"/>
    </row>
    <row r="319" spans="1:49" s="480" customFormat="1" x14ac:dyDescent="0.25">
      <c r="A319" s="302" t="s">
        <v>4000</v>
      </c>
      <c r="B319" s="290" t="s">
        <v>4400</v>
      </c>
      <c r="C319" s="301" t="s">
        <v>4401</v>
      </c>
      <c r="D319" s="302">
        <v>98903</v>
      </c>
      <c r="E319" s="301" t="s">
        <v>3995</v>
      </c>
      <c r="F319" s="290" t="s">
        <v>3996</v>
      </c>
      <c r="G319" s="292">
        <v>221400010452108</v>
      </c>
      <c r="H319" s="293" t="s">
        <v>3997</v>
      </c>
      <c r="I319" s="294"/>
      <c r="J319" s="298"/>
      <c r="K319" s="294"/>
      <c r="L319" s="294"/>
      <c r="M319" s="296"/>
      <c r="N319" s="477"/>
      <c r="O319" s="479"/>
      <c r="P319" s="479"/>
      <c r="Q319" s="479"/>
      <c r="R319" s="479"/>
      <c r="S319" s="479"/>
      <c r="T319" s="479"/>
      <c r="U319" s="479"/>
      <c r="V319" s="479"/>
      <c r="W319" s="479"/>
      <c r="X319" s="479"/>
      <c r="Y319" s="479"/>
      <c r="Z319" s="479"/>
      <c r="AA319" s="479"/>
      <c r="AB319" s="479"/>
      <c r="AC319" s="479"/>
      <c r="AD319" s="479"/>
      <c r="AE319" s="479"/>
      <c r="AF319" s="479"/>
      <c r="AG319" s="479"/>
      <c r="AH319" s="479"/>
      <c r="AI319" s="479"/>
      <c r="AJ319" s="479"/>
      <c r="AK319" s="479"/>
      <c r="AL319" s="479"/>
      <c r="AM319" s="479"/>
      <c r="AN319" s="479"/>
      <c r="AO319" s="479"/>
      <c r="AP319" s="479"/>
      <c r="AQ319" s="479"/>
      <c r="AR319" s="479"/>
      <c r="AS319" s="479"/>
      <c r="AT319" s="479"/>
      <c r="AU319" s="479"/>
      <c r="AV319" s="479"/>
      <c r="AW319" s="479"/>
    </row>
    <row r="320" spans="1:49" s="480" customFormat="1" x14ac:dyDescent="0.25">
      <c r="A320" s="303" t="s">
        <v>4000</v>
      </c>
      <c r="B320" s="290" t="s">
        <v>4260</v>
      </c>
      <c r="C320" s="301" t="s">
        <v>463</v>
      </c>
      <c r="D320" s="301">
        <v>22095668</v>
      </c>
      <c r="E320" s="301" t="s">
        <v>3995</v>
      </c>
      <c r="F320" s="290"/>
      <c r="G320" s="292"/>
      <c r="H320" s="293"/>
      <c r="I320" s="294" t="s">
        <v>3998</v>
      </c>
      <c r="J320" s="298">
        <v>221100200008899</v>
      </c>
      <c r="K320" s="294" t="s">
        <v>3997</v>
      </c>
      <c r="L320" s="294"/>
      <c r="M320" s="296"/>
      <c r="N320" s="477"/>
      <c r="O320" s="479"/>
      <c r="P320" s="479"/>
      <c r="Q320" s="479"/>
      <c r="R320" s="479"/>
      <c r="S320" s="479"/>
      <c r="T320" s="479"/>
      <c r="U320" s="479"/>
      <c r="V320" s="479"/>
      <c r="W320" s="479"/>
      <c r="X320" s="479"/>
      <c r="Y320" s="479"/>
      <c r="Z320" s="479"/>
      <c r="AA320" s="479"/>
      <c r="AB320" s="479"/>
      <c r="AC320" s="479"/>
      <c r="AD320" s="479"/>
      <c r="AE320" s="479"/>
      <c r="AF320" s="479"/>
      <c r="AG320" s="479"/>
      <c r="AH320" s="479"/>
      <c r="AI320" s="479"/>
      <c r="AJ320" s="479"/>
      <c r="AK320" s="479"/>
      <c r="AL320" s="479"/>
      <c r="AM320" s="479"/>
      <c r="AN320" s="479"/>
      <c r="AO320" s="479"/>
      <c r="AP320" s="479"/>
      <c r="AQ320" s="479"/>
      <c r="AR320" s="479"/>
      <c r="AS320" s="479"/>
      <c r="AT320" s="479"/>
      <c r="AU320" s="479"/>
      <c r="AV320" s="479"/>
      <c r="AW320" s="479"/>
    </row>
    <row r="321" spans="1:49" s="480" customFormat="1" x14ac:dyDescent="0.25">
      <c r="A321" s="302" t="s">
        <v>4000</v>
      </c>
      <c r="B321" s="290" t="s">
        <v>4261</v>
      </c>
      <c r="C321" s="301" t="s">
        <v>463</v>
      </c>
      <c r="D321" s="301">
        <v>22099626</v>
      </c>
      <c r="E321" s="301" t="s">
        <v>3995</v>
      </c>
      <c r="F321" s="290" t="s">
        <v>3996</v>
      </c>
      <c r="G321" s="292">
        <v>221400010452508</v>
      </c>
      <c r="H321" s="293" t="s">
        <v>3997</v>
      </c>
      <c r="I321" s="294" t="s">
        <v>3998</v>
      </c>
      <c r="J321" s="298">
        <v>221100200008921</v>
      </c>
      <c r="K321" s="294" t="s">
        <v>3997</v>
      </c>
      <c r="L321" s="294"/>
      <c r="M321" s="296"/>
      <c r="N321" s="477"/>
      <c r="O321" s="479"/>
      <c r="P321" s="479"/>
      <c r="Q321" s="479"/>
      <c r="R321" s="479"/>
      <c r="S321" s="479"/>
      <c r="T321" s="479"/>
      <c r="U321" s="479"/>
      <c r="V321" s="479"/>
      <c r="W321" s="479"/>
      <c r="X321" s="479"/>
      <c r="Y321" s="479"/>
      <c r="Z321" s="479"/>
      <c r="AA321" s="479"/>
      <c r="AB321" s="479"/>
      <c r="AC321" s="479"/>
      <c r="AD321" s="479"/>
      <c r="AE321" s="479"/>
      <c r="AF321" s="479"/>
      <c r="AG321" s="479"/>
      <c r="AH321" s="479"/>
      <c r="AI321" s="479"/>
      <c r="AJ321" s="479"/>
      <c r="AK321" s="479"/>
      <c r="AL321" s="479"/>
      <c r="AM321" s="479"/>
      <c r="AN321" s="479"/>
      <c r="AO321" s="479"/>
      <c r="AP321" s="479"/>
      <c r="AQ321" s="479"/>
      <c r="AR321" s="479"/>
      <c r="AS321" s="479"/>
      <c r="AT321" s="479"/>
      <c r="AU321" s="479"/>
      <c r="AV321" s="479"/>
      <c r="AW321" s="479"/>
    </row>
    <row r="322" spans="1:49" s="480" customFormat="1" x14ac:dyDescent="0.25">
      <c r="A322" s="302" t="s">
        <v>4000</v>
      </c>
      <c r="B322" s="290" t="s">
        <v>4262</v>
      </c>
      <c r="C322" s="301" t="s">
        <v>463</v>
      </c>
      <c r="D322" s="301">
        <v>22093268</v>
      </c>
      <c r="E322" s="301" t="s">
        <v>3995</v>
      </c>
      <c r="F322" s="290" t="s">
        <v>3996</v>
      </c>
      <c r="G322" s="292">
        <v>221400010452167</v>
      </c>
      <c r="H322" s="293" t="s">
        <v>3997</v>
      </c>
      <c r="I322" s="294" t="s">
        <v>3998</v>
      </c>
      <c r="J322" s="298">
        <v>221100200008899</v>
      </c>
      <c r="K322" s="294" t="s">
        <v>3997</v>
      </c>
      <c r="L322" s="294"/>
      <c r="M322" s="296"/>
      <c r="N322" s="477"/>
      <c r="O322" s="479"/>
      <c r="P322" s="479"/>
      <c r="Q322" s="479"/>
      <c r="R322" s="479"/>
      <c r="S322" s="479"/>
      <c r="T322" s="479"/>
      <c r="U322" s="479"/>
      <c r="V322" s="479"/>
      <c r="W322" s="479"/>
      <c r="X322" s="479"/>
      <c r="Y322" s="479"/>
      <c r="Z322" s="479"/>
      <c r="AA322" s="479"/>
      <c r="AB322" s="479"/>
      <c r="AC322" s="479"/>
      <c r="AD322" s="479"/>
      <c r="AE322" s="479"/>
      <c r="AF322" s="479"/>
      <c r="AG322" s="479"/>
      <c r="AH322" s="479"/>
      <c r="AI322" s="479"/>
      <c r="AJ322" s="479"/>
      <c r="AK322" s="479"/>
      <c r="AL322" s="479"/>
      <c r="AM322" s="479"/>
      <c r="AN322" s="479"/>
      <c r="AO322" s="479"/>
      <c r="AP322" s="479"/>
      <c r="AQ322" s="479"/>
      <c r="AR322" s="479"/>
      <c r="AS322" s="479"/>
      <c r="AT322" s="479"/>
      <c r="AU322" s="479"/>
      <c r="AV322" s="479"/>
      <c r="AW322" s="479"/>
    </row>
    <row r="323" spans="1:49" s="480" customFormat="1" x14ac:dyDescent="0.25">
      <c r="A323" s="302" t="s">
        <v>4000</v>
      </c>
      <c r="B323" s="290" t="s">
        <v>4263</v>
      </c>
      <c r="C323" s="301" t="s">
        <v>463</v>
      </c>
      <c r="D323" s="301">
        <v>22095638</v>
      </c>
      <c r="E323" s="301" t="s">
        <v>3995</v>
      </c>
      <c r="F323" s="290" t="s">
        <v>3996</v>
      </c>
      <c r="G323" s="292">
        <v>221400010452022</v>
      </c>
      <c r="H323" s="293" t="s">
        <v>3997</v>
      </c>
      <c r="I323" s="294" t="s">
        <v>3998</v>
      </c>
      <c r="J323" s="298">
        <v>221100200008899</v>
      </c>
      <c r="K323" s="294" t="s">
        <v>3997</v>
      </c>
      <c r="L323" s="294"/>
      <c r="M323" s="296"/>
      <c r="N323" s="477"/>
      <c r="O323" s="479"/>
      <c r="P323" s="479"/>
      <c r="Q323" s="479"/>
      <c r="R323" s="479"/>
      <c r="S323" s="479"/>
      <c r="T323" s="479"/>
      <c r="U323" s="479"/>
      <c r="V323" s="479"/>
      <c r="W323" s="479"/>
      <c r="X323" s="479"/>
      <c r="Y323" s="479"/>
      <c r="Z323" s="479"/>
      <c r="AA323" s="479"/>
      <c r="AB323" s="479"/>
      <c r="AC323" s="479"/>
      <c r="AD323" s="479"/>
      <c r="AE323" s="479"/>
      <c r="AF323" s="479"/>
      <c r="AG323" s="479"/>
      <c r="AH323" s="479"/>
      <c r="AI323" s="479"/>
      <c r="AJ323" s="479"/>
      <c r="AK323" s="479"/>
      <c r="AL323" s="479"/>
      <c r="AM323" s="479"/>
      <c r="AN323" s="479"/>
      <c r="AO323" s="479"/>
      <c r="AP323" s="479"/>
      <c r="AQ323" s="479"/>
      <c r="AR323" s="479"/>
      <c r="AS323" s="479"/>
      <c r="AT323" s="479"/>
      <c r="AU323" s="479"/>
      <c r="AV323" s="479"/>
      <c r="AW323" s="479"/>
    </row>
    <row r="324" spans="1:49" s="480" customFormat="1" x14ac:dyDescent="0.25">
      <c r="A324" s="303" t="s">
        <v>4000</v>
      </c>
      <c r="B324" s="290" t="s">
        <v>4264</v>
      </c>
      <c r="C324" s="301" t="s">
        <v>4265</v>
      </c>
      <c r="D324" s="301">
        <v>7791033014551</v>
      </c>
      <c r="E324" s="301" t="s">
        <v>3995</v>
      </c>
      <c r="F324" s="290" t="s">
        <v>3996</v>
      </c>
      <c r="G324" s="292">
        <v>221400010452794</v>
      </c>
      <c r="H324" s="293" t="s">
        <v>3997</v>
      </c>
      <c r="I324" s="294" t="s">
        <v>3998</v>
      </c>
      <c r="J324" s="298">
        <v>221100200008941</v>
      </c>
      <c r="K324" s="294" t="s">
        <v>3997</v>
      </c>
      <c r="L324" s="294"/>
      <c r="M324" s="296"/>
      <c r="N324" s="477"/>
      <c r="O324" s="479"/>
      <c r="P324" s="479"/>
      <c r="Q324" s="479"/>
      <c r="R324" s="479"/>
      <c r="S324" s="479"/>
      <c r="T324" s="479"/>
      <c r="U324" s="479"/>
      <c r="V324" s="479"/>
      <c r="W324" s="479"/>
      <c r="X324" s="479"/>
      <c r="Y324" s="479"/>
      <c r="Z324" s="479"/>
      <c r="AA324" s="479"/>
      <c r="AB324" s="479"/>
      <c r="AC324" s="479"/>
      <c r="AD324" s="479"/>
      <c r="AE324" s="479"/>
      <c r="AF324" s="479"/>
      <c r="AG324" s="479"/>
      <c r="AH324" s="479"/>
      <c r="AI324" s="479"/>
      <c r="AJ324" s="479"/>
      <c r="AK324" s="479"/>
      <c r="AL324" s="479"/>
      <c r="AM324" s="479"/>
      <c r="AN324" s="479"/>
      <c r="AO324" s="479"/>
      <c r="AP324" s="479"/>
      <c r="AQ324" s="479"/>
      <c r="AR324" s="479"/>
      <c r="AS324" s="479"/>
      <c r="AT324" s="479"/>
      <c r="AU324" s="479"/>
      <c r="AV324" s="479"/>
      <c r="AW324" s="479"/>
    </row>
    <row r="325" spans="1:49" s="480" customFormat="1" x14ac:dyDescent="0.25">
      <c r="A325" s="302" t="s">
        <v>4000</v>
      </c>
      <c r="B325" s="290" t="s">
        <v>4266</v>
      </c>
      <c r="C325" s="304" t="s">
        <v>499</v>
      </c>
      <c r="D325" s="304">
        <v>95810</v>
      </c>
      <c r="E325" s="291" t="s">
        <v>3995</v>
      </c>
      <c r="F325" s="290" t="s">
        <v>3996</v>
      </c>
      <c r="G325" s="292">
        <v>221400010502678</v>
      </c>
      <c r="H325" s="293" t="s">
        <v>3997</v>
      </c>
      <c r="I325" s="294" t="s">
        <v>3998</v>
      </c>
      <c r="J325" s="295">
        <v>220000100007831</v>
      </c>
      <c r="K325" s="294" t="s">
        <v>3997</v>
      </c>
      <c r="L325" s="294"/>
      <c r="M325" s="296"/>
      <c r="N325" s="477"/>
      <c r="O325" s="479"/>
      <c r="P325" s="479"/>
      <c r="Q325" s="479"/>
      <c r="R325" s="479"/>
      <c r="S325" s="479"/>
      <c r="T325" s="479"/>
      <c r="U325" s="479"/>
      <c r="V325" s="479"/>
      <c r="W325" s="479"/>
      <c r="X325" s="479"/>
      <c r="Y325" s="479"/>
      <c r="Z325" s="479"/>
      <c r="AA325" s="479"/>
      <c r="AB325" s="479"/>
      <c r="AC325" s="479"/>
      <c r="AD325" s="479"/>
      <c r="AE325" s="479"/>
      <c r="AF325" s="479"/>
      <c r="AG325" s="479"/>
      <c r="AH325" s="479"/>
      <c r="AI325" s="479"/>
      <c r="AJ325" s="479"/>
      <c r="AK325" s="479"/>
      <c r="AL325" s="479"/>
      <c r="AM325" s="479"/>
      <c r="AN325" s="479"/>
      <c r="AO325" s="479"/>
      <c r="AP325" s="479"/>
      <c r="AQ325" s="479"/>
      <c r="AR325" s="479"/>
      <c r="AS325" s="479"/>
      <c r="AT325" s="479"/>
      <c r="AU325" s="479"/>
      <c r="AV325" s="479"/>
      <c r="AW325" s="479"/>
    </row>
    <row r="326" spans="1:49" s="480" customFormat="1" x14ac:dyDescent="0.25">
      <c r="A326" s="302" t="s">
        <v>4000</v>
      </c>
      <c r="B326" s="290" t="s">
        <v>4267</v>
      </c>
      <c r="C326" s="305" t="s">
        <v>484</v>
      </c>
      <c r="D326" s="305">
        <v>686122</v>
      </c>
      <c r="E326" s="291" t="s">
        <v>3995</v>
      </c>
      <c r="F326" s="290" t="s">
        <v>3996</v>
      </c>
      <c r="G326" s="292">
        <v>221400010502648</v>
      </c>
      <c r="H326" s="293" t="s">
        <v>3997</v>
      </c>
      <c r="I326" s="294" t="s">
        <v>3998</v>
      </c>
      <c r="J326" s="295">
        <v>220000100007831</v>
      </c>
      <c r="K326" s="294" t="s">
        <v>3997</v>
      </c>
      <c r="L326" s="294"/>
      <c r="M326" s="296"/>
      <c r="N326" s="477"/>
      <c r="O326" s="479"/>
      <c r="P326" s="479"/>
      <c r="Q326" s="479"/>
      <c r="R326" s="479"/>
      <c r="S326" s="479"/>
      <c r="T326" s="479"/>
      <c r="U326" s="479"/>
      <c r="V326" s="479"/>
      <c r="W326" s="479"/>
      <c r="X326" s="479"/>
      <c r="Y326" s="479"/>
      <c r="Z326" s="479"/>
      <c r="AA326" s="479"/>
      <c r="AB326" s="479"/>
      <c r="AC326" s="479"/>
      <c r="AD326" s="479"/>
      <c r="AE326" s="479"/>
      <c r="AF326" s="479"/>
      <c r="AG326" s="479"/>
      <c r="AH326" s="479"/>
      <c r="AI326" s="479"/>
      <c r="AJ326" s="479"/>
      <c r="AK326" s="479"/>
      <c r="AL326" s="479"/>
      <c r="AM326" s="479"/>
      <c r="AN326" s="479"/>
      <c r="AO326" s="479"/>
      <c r="AP326" s="479"/>
      <c r="AQ326" s="479"/>
      <c r="AR326" s="479"/>
      <c r="AS326" s="479"/>
      <c r="AT326" s="479"/>
      <c r="AU326" s="479"/>
      <c r="AV326" s="479"/>
      <c r="AW326" s="479"/>
    </row>
    <row r="327" spans="1:49" s="480" customFormat="1" x14ac:dyDescent="0.25">
      <c r="A327" s="302" t="s">
        <v>4000</v>
      </c>
      <c r="B327" s="290" t="s">
        <v>4268</v>
      </c>
      <c r="C327" s="305" t="s">
        <v>467</v>
      </c>
      <c r="D327" s="305">
        <v>55564</v>
      </c>
      <c r="E327" s="291" t="s">
        <v>3995</v>
      </c>
      <c r="F327" s="290" t="s">
        <v>3996</v>
      </c>
      <c r="G327" s="292">
        <v>221400010502394</v>
      </c>
      <c r="H327" s="293" t="s">
        <v>3997</v>
      </c>
      <c r="I327" s="294" t="s">
        <v>3998</v>
      </c>
      <c r="J327" s="295">
        <v>220000100007814</v>
      </c>
      <c r="K327" s="294" t="s">
        <v>3997</v>
      </c>
      <c r="L327" s="294"/>
      <c r="M327" s="296"/>
      <c r="N327" s="477"/>
      <c r="O327" s="479"/>
      <c r="P327" s="479"/>
      <c r="Q327" s="479"/>
      <c r="R327" s="479"/>
      <c r="S327" s="479"/>
      <c r="T327" s="479"/>
      <c r="U327" s="479"/>
      <c r="V327" s="479"/>
      <c r="W327" s="479"/>
      <c r="X327" s="479"/>
      <c r="Y327" s="479"/>
      <c r="Z327" s="479"/>
      <c r="AA327" s="479"/>
      <c r="AB327" s="479"/>
      <c r="AC327" s="479"/>
      <c r="AD327" s="479"/>
      <c r="AE327" s="479"/>
      <c r="AF327" s="479"/>
      <c r="AG327" s="479"/>
      <c r="AH327" s="479"/>
      <c r="AI327" s="479"/>
      <c r="AJ327" s="479"/>
      <c r="AK327" s="479"/>
      <c r="AL327" s="479"/>
      <c r="AM327" s="479"/>
      <c r="AN327" s="479"/>
      <c r="AO327" s="479"/>
      <c r="AP327" s="479"/>
      <c r="AQ327" s="479"/>
      <c r="AR327" s="479"/>
      <c r="AS327" s="479"/>
      <c r="AT327" s="479"/>
      <c r="AU327" s="479"/>
      <c r="AV327" s="479"/>
      <c r="AW327" s="479"/>
    </row>
    <row r="328" spans="1:49" s="480" customFormat="1" x14ac:dyDescent="0.25">
      <c r="A328" s="302" t="s">
        <v>4000</v>
      </c>
      <c r="B328" s="290" t="s">
        <v>4269</v>
      </c>
      <c r="C328" s="305" t="s">
        <v>492</v>
      </c>
      <c r="D328" s="305">
        <v>14676</v>
      </c>
      <c r="E328" s="291" t="s">
        <v>3995</v>
      </c>
      <c r="F328" s="290" t="s">
        <v>3996</v>
      </c>
      <c r="G328" s="292">
        <v>221400010502430</v>
      </c>
      <c r="H328" s="293" t="s">
        <v>3997</v>
      </c>
      <c r="I328" s="294" t="s">
        <v>3998</v>
      </c>
      <c r="J328" s="295">
        <v>220000100007814</v>
      </c>
      <c r="K328" s="294" t="s">
        <v>3997</v>
      </c>
      <c r="L328" s="294"/>
      <c r="M328" s="296"/>
      <c r="N328" s="477"/>
      <c r="O328" s="479"/>
      <c r="P328" s="479"/>
      <c r="Q328" s="479"/>
      <c r="R328" s="479"/>
      <c r="S328" s="479"/>
      <c r="T328" s="479"/>
      <c r="U328" s="479"/>
      <c r="V328" s="479"/>
      <c r="W328" s="479"/>
      <c r="X328" s="479"/>
      <c r="Y328" s="479"/>
      <c r="Z328" s="479"/>
      <c r="AA328" s="479"/>
      <c r="AB328" s="479"/>
      <c r="AC328" s="479"/>
      <c r="AD328" s="479"/>
      <c r="AE328" s="479"/>
      <c r="AF328" s="479"/>
      <c r="AG328" s="479"/>
      <c r="AH328" s="479"/>
      <c r="AI328" s="479"/>
      <c r="AJ328" s="479"/>
      <c r="AK328" s="479"/>
      <c r="AL328" s="479"/>
      <c r="AM328" s="479"/>
      <c r="AN328" s="479"/>
      <c r="AO328" s="479"/>
      <c r="AP328" s="479"/>
      <c r="AQ328" s="479"/>
      <c r="AR328" s="479"/>
      <c r="AS328" s="479"/>
      <c r="AT328" s="479"/>
      <c r="AU328" s="479"/>
      <c r="AV328" s="479"/>
      <c r="AW328" s="479"/>
    </row>
    <row r="329" spans="1:49" s="480" customFormat="1" x14ac:dyDescent="0.25">
      <c r="A329" s="302" t="s">
        <v>4000</v>
      </c>
      <c r="B329" s="290" t="s">
        <v>4270</v>
      </c>
      <c r="C329" s="305" t="s">
        <v>469</v>
      </c>
      <c r="D329" s="305">
        <v>30743</v>
      </c>
      <c r="E329" s="291" t="s">
        <v>3995</v>
      </c>
      <c r="F329" s="290" t="s">
        <v>3996</v>
      </c>
      <c r="G329" s="292">
        <v>221400010502763</v>
      </c>
      <c r="H329" s="293" t="s">
        <v>3997</v>
      </c>
      <c r="I329" s="294" t="s">
        <v>3998</v>
      </c>
      <c r="J329" s="295">
        <v>220000100007867</v>
      </c>
      <c r="K329" s="294" t="s">
        <v>3997</v>
      </c>
      <c r="L329" s="294"/>
      <c r="M329" s="296"/>
      <c r="N329" s="477"/>
      <c r="O329" s="479"/>
      <c r="P329" s="479"/>
      <c r="Q329" s="479"/>
      <c r="R329" s="479"/>
      <c r="S329" s="479"/>
      <c r="T329" s="479"/>
      <c r="U329" s="479"/>
      <c r="V329" s="479"/>
      <c r="W329" s="479"/>
      <c r="X329" s="479"/>
      <c r="Y329" s="479"/>
      <c r="Z329" s="479"/>
      <c r="AA329" s="479"/>
      <c r="AB329" s="479"/>
      <c r="AC329" s="479"/>
      <c r="AD329" s="479"/>
      <c r="AE329" s="479"/>
      <c r="AF329" s="479"/>
      <c r="AG329" s="479"/>
      <c r="AH329" s="479"/>
      <c r="AI329" s="479"/>
      <c r="AJ329" s="479"/>
      <c r="AK329" s="479"/>
      <c r="AL329" s="479"/>
      <c r="AM329" s="479"/>
      <c r="AN329" s="479"/>
      <c r="AO329" s="479"/>
      <c r="AP329" s="479"/>
      <c r="AQ329" s="479"/>
      <c r="AR329" s="479"/>
      <c r="AS329" s="479"/>
      <c r="AT329" s="479"/>
      <c r="AU329" s="479"/>
      <c r="AV329" s="479"/>
      <c r="AW329" s="479"/>
    </row>
    <row r="330" spans="1:49" s="480" customFormat="1" x14ac:dyDescent="0.25">
      <c r="A330" s="302" t="s">
        <v>4000</v>
      </c>
      <c r="B330" s="290" t="s">
        <v>4402</v>
      </c>
      <c r="C330" s="305" t="s">
        <v>499</v>
      </c>
      <c r="D330" s="305">
        <v>41955</v>
      </c>
      <c r="E330" s="291" t="s">
        <v>3995</v>
      </c>
      <c r="F330" s="290" t="s">
        <v>3996</v>
      </c>
      <c r="G330" s="292">
        <v>221400010502623</v>
      </c>
      <c r="H330" s="293" t="s">
        <v>3997</v>
      </c>
      <c r="I330" s="294"/>
      <c r="J330" s="298"/>
      <c r="K330" s="294"/>
      <c r="L330" s="294"/>
      <c r="M330" s="296"/>
      <c r="N330" s="477"/>
      <c r="O330" s="479"/>
      <c r="P330" s="479"/>
      <c r="Q330" s="479"/>
      <c r="R330" s="479"/>
      <c r="S330" s="479"/>
      <c r="T330" s="479"/>
      <c r="U330" s="479"/>
      <c r="V330" s="479"/>
      <c r="W330" s="479"/>
      <c r="X330" s="479"/>
      <c r="Y330" s="479"/>
      <c r="Z330" s="479"/>
      <c r="AA330" s="479"/>
      <c r="AB330" s="479"/>
      <c r="AC330" s="479"/>
      <c r="AD330" s="479"/>
      <c r="AE330" s="479"/>
      <c r="AF330" s="479"/>
      <c r="AG330" s="479"/>
      <c r="AH330" s="479"/>
      <c r="AI330" s="479"/>
      <c r="AJ330" s="479"/>
      <c r="AK330" s="479"/>
      <c r="AL330" s="479"/>
      <c r="AM330" s="479"/>
      <c r="AN330" s="479"/>
      <c r="AO330" s="479"/>
      <c r="AP330" s="479"/>
      <c r="AQ330" s="479"/>
      <c r="AR330" s="479"/>
      <c r="AS330" s="479"/>
      <c r="AT330" s="479"/>
      <c r="AU330" s="479"/>
      <c r="AV330" s="479"/>
      <c r="AW330" s="479"/>
    </row>
    <row r="331" spans="1:49" s="480" customFormat="1" x14ac:dyDescent="0.25">
      <c r="A331" s="297" t="s">
        <v>3955</v>
      </c>
      <c r="B331" s="290" t="s">
        <v>4271</v>
      </c>
      <c r="C331" s="301" t="s">
        <v>4265</v>
      </c>
      <c r="D331" s="290">
        <v>117254765</v>
      </c>
      <c r="E331" s="291" t="s">
        <v>3995</v>
      </c>
      <c r="F331" s="290" t="s">
        <v>3996</v>
      </c>
      <c r="G331" s="292">
        <v>221500010463688</v>
      </c>
      <c r="H331" s="293" t="s">
        <v>3997</v>
      </c>
      <c r="I331" s="294" t="s">
        <v>3998</v>
      </c>
      <c r="J331" s="298">
        <v>210000100007067</v>
      </c>
      <c r="K331" s="294" t="s">
        <v>3997</v>
      </c>
      <c r="L331" s="294"/>
      <c r="M331" s="296"/>
      <c r="N331" s="477"/>
      <c r="O331" s="479"/>
      <c r="P331" s="479"/>
      <c r="Q331" s="479"/>
      <c r="R331" s="479"/>
      <c r="S331" s="479"/>
      <c r="T331" s="479"/>
      <c r="U331" s="479"/>
      <c r="V331" s="479"/>
      <c r="W331" s="479"/>
      <c r="X331" s="479"/>
      <c r="Y331" s="479"/>
      <c r="Z331" s="479"/>
      <c r="AA331" s="479"/>
      <c r="AB331" s="479"/>
      <c r="AC331" s="479"/>
      <c r="AD331" s="479"/>
      <c r="AE331" s="479"/>
      <c r="AF331" s="479"/>
      <c r="AG331" s="479"/>
      <c r="AH331" s="479"/>
      <c r="AI331" s="479"/>
      <c r="AJ331" s="479"/>
      <c r="AK331" s="479"/>
      <c r="AL331" s="479"/>
      <c r="AM331" s="479"/>
      <c r="AN331" s="479"/>
      <c r="AO331" s="479"/>
      <c r="AP331" s="479"/>
      <c r="AQ331" s="479"/>
      <c r="AR331" s="479"/>
      <c r="AS331" s="479"/>
      <c r="AT331" s="479"/>
      <c r="AU331" s="479"/>
      <c r="AV331" s="479"/>
      <c r="AW331" s="479"/>
    </row>
    <row r="332" spans="1:49" s="480" customFormat="1" x14ac:dyDescent="0.25">
      <c r="A332" s="297" t="s">
        <v>4000</v>
      </c>
      <c r="B332" s="290" t="s">
        <v>4403</v>
      </c>
      <c r="C332" s="290" t="s">
        <v>467</v>
      </c>
      <c r="D332" s="290">
        <v>56933</v>
      </c>
      <c r="E332" s="291" t="s">
        <v>3995</v>
      </c>
      <c r="F332" s="290" t="s">
        <v>3996</v>
      </c>
      <c r="G332" s="292">
        <v>221400010502313</v>
      </c>
      <c r="H332" s="293" t="s">
        <v>3997</v>
      </c>
      <c r="I332" s="294"/>
      <c r="J332" s="298"/>
      <c r="K332" s="294"/>
      <c r="L332" s="294"/>
      <c r="M332" s="296"/>
      <c r="N332" s="477"/>
      <c r="O332" s="479"/>
      <c r="P332" s="479"/>
      <c r="Q332" s="479"/>
      <c r="R332" s="479"/>
      <c r="S332" s="479"/>
      <c r="T332" s="479"/>
      <c r="U332" s="479"/>
      <c r="V332" s="479"/>
      <c r="W332" s="479"/>
      <c r="X332" s="479"/>
      <c r="Y332" s="479"/>
      <c r="Z332" s="479"/>
      <c r="AA332" s="479"/>
      <c r="AB332" s="479"/>
      <c r="AC332" s="479"/>
      <c r="AD332" s="479"/>
      <c r="AE332" s="479"/>
      <c r="AF332" s="479"/>
      <c r="AG332" s="479"/>
      <c r="AH332" s="479"/>
      <c r="AI332" s="479"/>
      <c r="AJ332" s="479"/>
      <c r="AK332" s="479"/>
      <c r="AL332" s="479"/>
      <c r="AM332" s="479"/>
      <c r="AN332" s="479"/>
      <c r="AO332" s="479"/>
      <c r="AP332" s="479"/>
      <c r="AQ332" s="479"/>
      <c r="AR332" s="479"/>
      <c r="AS332" s="479"/>
      <c r="AT332" s="479"/>
      <c r="AU332" s="479"/>
      <c r="AV332" s="479"/>
      <c r="AW332" s="479"/>
    </row>
    <row r="333" spans="1:49" s="480" customFormat="1" x14ac:dyDescent="0.25">
      <c r="A333" s="297" t="s">
        <v>3999</v>
      </c>
      <c r="B333" s="290" t="s">
        <v>4404</v>
      </c>
      <c r="C333" s="290" t="s">
        <v>4405</v>
      </c>
      <c r="D333" s="290">
        <v>508080</v>
      </c>
      <c r="E333" s="291" t="s">
        <v>3995</v>
      </c>
      <c r="F333" s="290" t="s">
        <v>3996</v>
      </c>
      <c r="G333" s="292">
        <v>221500010463695</v>
      </c>
      <c r="H333" s="293" t="s">
        <v>3997</v>
      </c>
      <c r="I333" s="294"/>
      <c r="J333" s="298"/>
      <c r="K333" s="294"/>
      <c r="L333" s="294"/>
      <c r="M333" s="296"/>
      <c r="N333" s="477"/>
      <c r="O333" s="479"/>
      <c r="P333" s="479"/>
      <c r="Q333" s="479"/>
      <c r="R333" s="479"/>
      <c r="S333" s="479"/>
      <c r="T333" s="479"/>
      <c r="U333" s="479"/>
      <c r="V333" s="479"/>
      <c r="W333" s="479"/>
      <c r="X333" s="479"/>
      <c r="Y333" s="479"/>
      <c r="Z333" s="479"/>
      <c r="AA333" s="479"/>
      <c r="AB333" s="479"/>
      <c r="AC333" s="479"/>
      <c r="AD333" s="479"/>
      <c r="AE333" s="479"/>
      <c r="AF333" s="479"/>
      <c r="AG333" s="479"/>
      <c r="AH333" s="479"/>
      <c r="AI333" s="479"/>
      <c r="AJ333" s="479"/>
      <c r="AK333" s="479"/>
      <c r="AL333" s="479"/>
      <c r="AM333" s="479"/>
      <c r="AN333" s="479"/>
      <c r="AO333" s="479"/>
      <c r="AP333" s="479"/>
      <c r="AQ333" s="479"/>
      <c r="AR333" s="479"/>
      <c r="AS333" s="479"/>
      <c r="AT333" s="479"/>
      <c r="AU333" s="479"/>
      <c r="AV333" s="479"/>
      <c r="AW333" s="479"/>
    </row>
    <row r="334" spans="1:49" s="480" customFormat="1" x14ac:dyDescent="0.25">
      <c r="A334" s="302" t="s">
        <v>3999</v>
      </c>
      <c r="B334" s="290" t="s">
        <v>4272</v>
      </c>
      <c r="C334" s="306" t="s">
        <v>464</v>
      </c>
      <c r="D334" s="290">
        <v>55505801976</v>
      </c>
      <c r="E334" s="291" t="s">
        <v>3995</v>
      </c>
      <c r="F334" s="290" t="s">
        <v>3996</v>
      </c>
      <c r="G334" s="292">
        <v>221500010464106</v>
      </c>
      <c r="H334" s="293" t="s">
        <v>3997</v>
      </c>
      <c r="I334" s="294" t="s">
        <v>3998</v>
      </c>
      <c r="J334" s="298">
        <v>221100200008981</v>
      </c>
      <c r="K334" s="294" t="s">
        <v>3997</v>
      </c>
      <c r="L334" s="294"/>
      <c r="M334" s="296"/>
      <c r="N334" s="477"/>
      <c r="O334" s="479"/>
      <c r="P334" s="479"/>
      <c r="Q334" s="479"/>
      <c r="R334" s="479"/>
      <c r="S334" s="479"/>
      <c r="T334" s="479"/>
      <c r="U334" s="479"/>
      <c r="V334" s="479"/>
      <c r="W334" s="479"/>
      <c r="X334" s="479"/>
      <c r="Y334" s="479"/>
      <c r="Z334" s="479"/>
      <c r="AA334" s="479"/>
      <c r="AB334" s="479"/>
      <c r="AC334" s="479"/>
      <c r="AD334" s="479"/>
      <c r="AE334" s="479"/>
      <c r="AF334" s="479"/>
      <c r="AG334" s="479"/>
      <c r="AH334" s="479"/>
      <c r="AI334" s="479"/>
      <c r="AJ334" s="479"/>
      <c r="AK334" s="479"/>
      <c r="AL334" s="479"/>
      <c r="AM334" s="479"/>
      <c r="AN334" s="479"/>
      <c r="AO334" s="479"/>
      <c r="AP334" s="479"/>
      <c r="AQ334" s="479"/>
      <c r="AR334" s="479"/>
      <c r="AS334" s="479"/>
      <c r="AT334" s="479"/>
      <c r="AU334" s="479"/>
      <c r="AV334" s="479"/>
      <c r="AW334" s="479"/>
    </row>
    <row r="335" spans="1:49" s="480" customFormat="1" x14ac:dyDescent="0.25">
      <c r="A335" s="302" t="s">
        <v>3999</v>
      </c>
      <c r="B335" s="290" t="s">
        <v>4273</v>
      </c>
      <c r="C335" s="306" t="s">
        <v>464</v>
      </c>
      <c r="D335" s="290">
        <v>9293624</v>
      </c>
      <c r="E335" s="291" t="s">
        <v>3995</v>
      </c>
      <c r="F335" s="290" t="s">
        <v>3996</v>
      </c>
      <c r="G335" s="292">
        <v>221500010464089</v>
      </c>
      <c r="H335" s="293" t="s">
        <v>3997</v>
      </c>
      <c r="I335" s="294" t="s">
        <v>3998</v>
      </c>
      <c r="J335" s="298">
        <v>221100200008981</v>
      </c>
      <c r="K335" s="294" t="s">
        <v>3997</v>
      </c>
      <c r="L335" s="294"/>
      <c r="M335" s="296"/>
      <c r="N335" s="477"/>
      <c r="O335" s="479"/>
      <c r="P335" s="479"/>
      <c r="Q335" s="479"/>
      <c r="R335" s="479"/>
      <c r="S335" s="479"/>
      <c r="T335" s="479"/>
      <c r="U335" s="479"/>
      <c r="V335" s="479"/>
      <c r="W335" s="479"/>
      <c r="X335" s="479"/>
      <c r="Y335" s="479"/>
      <c r="Z335" s="479"/>
      <c r="AA335" s="479"/>
      <c r="AB335" s="479"/>
      <c r="AC335" s="479"/>
      <c r="AD335" s="479"/>
      <c r="AE335" s="479"/>
      <c r="AF335" s="479"/>
      <c r="AG335" s="479"/>
      <c r="AH335" s="479"/>
      <c r="AI335" s="479"/>
      <c r="AJ335" s="479"/>
      <c r="AK335" s="479"/>
      <c r="AL335" s="479"/>
      <c r="AM335" s="479"/>
      <c r="AN335" s="479"/>
      <c r="AO335" s="479"/>
      <c r="AP335" s="479"/>
      <c r="AQ335" s="479"/>
      <c r="AR335" s="479"/>
      <c r="AS335" s="479"/>
      <c r="AT335" s="479"/>
      <c r="AU335" s="479"/>
      <c r="AV335" s="479"/>
      <c r="AW335" s="479"/>
    </row>
    <row r="336" spans="1:49" s="480" customFormat="1" x14ac:dyDescent="0.25">
      <c r="A336" s="302" t="s">
        <v>3999</v>
      </c>
      <c r="B336" s="290" t="s">
        <v>4274</v>
      </c>
      <c r="C336" s="306" t="s">
        <v>464</v>
      </c>
      <c r="D336" s="306">
        <v>55505614246</v>
      </c>
      <c r="E336" s="291" t="s">
        <v>3995</v>
      </c>
      <c r="F336" s="290" t="s">
        <v>3996</v>
      </c>
      <c r="G336" s="292">
        <v>221500010464091</v>
      </c>
      <c r="H336" s="293" t="s">
        <v>3997</v>
      </c>
      <c r="I336" s="294" t="s">
        <v>3998</v>
      </c>
      <c r="J336" s="298">
        <v>221100200008981</v>
      </c>
      <c r="K336" s="294" t="s">
        <v>3997</v>
      </c>
      <c r="L336" s="294"/>
      <c r="M336" s="296"/>
      <c r="N336" s="477"/>
      <c r="O336" s="479"/>
      <c r="P336" s="479"/>
      <c r="Q336" s="479"/>
      <c r="R336" s="479"/>
      <c r="S336" s="479"/>
      <c r="T336" s="479"/>
      <c r="U336" s="479"/>
      <c r="V336" s="479"/>
      <c r="W336" s="479"/>
      <c r="X336" s="479"/>
      <c r="Y336" s="479"/>
      <c r="Z336" s="479"/>
      <c r="AA336" s="479"/>
      <c r="AB336" s="479"/>
      <c r="AC336" s="479"/>
      <c r="AD336" s="479"/>
      <c r="AE336" s="479"/>
      <c r="AF336" s="479"/>
      <c r="AG336" s="479"/>
      <c r="AH336" s="479"/>
      <c r="AI336" s="479"/>
      <c r="AJ336" s="479"/>
      <c r="AK336" s="479"/>
      <c r="AL336" s="479"/>
      <c r="AM336" s="479"/>
      <c r="AN336" s="479"/>
      <c r="AO336" s="479"/>
      <c r="AP336" s="479"/>
      <c r="AQ336" s="479"/>
      <c r="AR336" s="479"/>
      <c r="AS336" s="479"/>
      <c r="AT336" s="479"/>
      <c r="AU336" s="479"/>
      <c r="AV336" s="479"/>
      <c r="AW336" s="479"/>
    </row>
    <row r="337" spans="1:49" s="480" customFormat="1" x14ac:dyDescent="0.25">
      <c r="A337" s="302" t="s">
        <v>3999</v>
      </c>
      <c r="B337" s="290" t="s">
        <v>4275</v>
      </c>
      <c r="C337" s="306" t="s">
        <v>464</v>
      </c>
      <c r="D337" s="306">
        <v>55505435441</v>
      </c>
      <c r="E337" s="291" t="s">
        <v>3995</v>
      </c>
      <c r="F337" s="290" t="s">
        <v>3996</v>
      </c>
      <c r="G337" s="292">
        <v>221500010464092</v>
      </c>
      <c r="H337" s="293" t="s">
        <v>3997</v>
      </c>
      <c r="I337" s="294" t="s">
        <v>3998</v>
      </c>
      <c r="J337" s="298">
        <v>221100200008981</v>
      </c>
      <c r="K337" s="294" t="s">
        <v>3997</v>
      </c>
      <c r="L337" s="294"/>
      <c r="M337" s="296"/>
      <c r="N337" s="477"/>
      <c r="O337" s="479"/>
      <c r="P337" s="479"/>
      <c r="Q337" s="479"/>
      <c r="R337" s="479"/>
      <c r="S337" s="479"/>
      <c r="T337" s="479"/>
      <c r="U337" s="479"/>
      <c r="V337" s="479"/>
      <c r="W337" s="479"/>
      <c r="X337" s="479"/>
      <c r="Y337" s="479"/>
      <c r="Z337" s="479"/>
      <c r="AA337" s="479"/>
      <c r="AB337" s="479"/>
      <c r="AC337" s="479"/>
      <c r="AD337" s="479"/>
      <c r="AE337" s="479"/>
      <c r="AF337" s="479"/>
      <c r="AG337" s="479"/>
      <c r="AH337" s="479"/>
      <c r="AI337" s="479"/>
      <c r="AJ337" s="479"/>
      <c r="AK337" s="479"/>
      <c r="AL337" s="479"/>
      <c r="AM337" s="479"/>
      <c r="AN337" s="479"/>
      <c r="AO337" s="479"/>
      <c r="AP337" s="479"/>
      <c r="AQ337" s="479"/>
      <c r="AR337" s="479"/>
      <c r="AS337" s="479"/>
      <c r="AT337" s="479"/>
      <c r="AU337" s="479"/>
      <c r="AV337" s="479"/>
      <c r="AW337" s="479"/>
    </row>
    <row r="338" spans="1:49" s="480" customFormat="1" x14ac:dyDescent="0.25">
      <c r="A338" s="302" t="s">
        <v>3999</v>
      </c>
      <c r="B338" s="290" t="s">
        <v>4276</v>
      </c>
      <c r="C338" s="306" t="s">
        <v>464</v>
      </c>
      <c r="D338" s="306">
        <v>5046642</v>
      </c>
      <c r="E338" s="291" t="s">
        <v>3995</v>
      </c>
      <c r="F338" s="290" t="s">
        <v>3996</v>
      </c>
      <c r="G338" s="292">
        <v>221500010464090</v>
      </c>
      <c r="H338" s="293" t="s">
        <v>3997</v>
      </c>
      <c r="I338" s="294" t="s">
        <v>3998</v>
      </c>
      <c r="J338" s="298">
        <v>221100200008981</v>
      </c>
      <c r="K338" s="294" t="s">
        <v>3997</v>
      </c>
      <c r="L338" s="294"/>
      <c r="M338" s="296"/>
      <c r="N338" s="477"/>
      <c r="O338" s="479"/>
      <c r="P338" s="479"/>
      <c r="Q338" s="479"/>
      <c r="R338" s="479"/>
      <c r="S338" s="479"/>
      <c r="T338" s="479"/>
      <c r="U338" s="479"/>
      <c r="V338" s="479"/>
      <c r="W338" s="479"/>
      <c r="X338" s="479"/>
      <c r="Y338" s="479"/>
      <c r="Z338" s="479"/>
      <c r="AA338" s="479"/>
      <c r="AB338" s="479"/>
      <c r="AC338" s="479"/>
      <c r="AD338" s="479"/>
      <c r="AE338" s="479"/>
      <c r="AF338" s="479"/>
      <c r="AG338" s="479"/>
      <c r="AH338" s="479"/>
      <c r="AI338" s="479"/>
      <c r="AJ338" s="479"/>
      <c r="AK338" s="479"/>
      <c r="AL338" s="479"/>
      <c r="AM338" s="479"/>
      <c r="AN338" s="479"/>
      <c r="AO338" s="479"/>
      <c r="AP338" s="479"/>
      <c r="AQ338" s="479"/>
      <c r="AR338" s="479"/>
      <c r="AS338" s="479"/>
      <c r="AT338" s="479"/>
      <c r="AU338" s="479"/>
      <c r="AV338" s="479"/>
      <c r="AW338" s="479"/>
    </row>
    <row r="339" spans="1:49" s="480" customFormat="1" x14ac:dyDescent="0.25">
      <c r="A339" s="302" t="s">
        <v>3999</v>
      </c>
      <c r="B339" s="290" t="s">
        <v>4277</v>
      </c>
      <c r="C339" s="306" t="s">
        <v>464</v>
      </c>
      <c r="D339" s="306">
        <v>725966</v>
      </c>
      <c r="E339" s="291" t="s">
        <v>3995</v>
      </c>
      <c r="F339" s="290" t="s">
        <v>3996</v>
      </c>
      <c r="G339" s="292">
        <v>221500010464085</v>
      </c>
      <c r="H339" s="293" t="s">
        <v>3997</v>
      </c>
      <c r="I339" s="294" t="s">
        <v>3998</v>
      </c>
      <c r="J339" s="298">
        <v>221100200008981</v>
      </c>
      <c r="K339" s="294" t="s">
        <v>3997</v>
      </c>
      <c r="L339" s="294"/>
      <c r="M339" s="296"/>
      <c r="N339" s="477"/>
      <c r="O339" s="479"/>
      <c r="P339" s="479"/>
      <c r="Q339" s="479"/>
      <c r="R339" s="479"/>
      <c r="S339" s="479"/>
      <c r="T339" s="479"/>
      <c r="U339" s="479"/>
      <c r="V339" s="479"/>
      <c r="W339" s="479"/>
      <c r="X339" s="479"/>
      <c r="Y339" s="479"/>
      <c r="Z339" s="479"/>
      <c r="AA339" s="479"/>
      <c r="AB339" s="479"/>
      <c r="AC339" s="479"/>
      <c r="AD339" s="479"/>
      <c r="AE339" s="479"/>
      <c r="AF339" s="479"/>
      <c r="AG339" s="479"/>
      <c r="AH339" s="479"/>
      <c r="AI339" s="479"/>
      <c r="AJ339" s="479"/>
      <c r="AK339" s="479"/>
      <c r="AL339" s="479"/>
      <c r="AM339" s="479"/>
      <c r="AN339" s="479"/>
      <c r="AO339" s="479"/>
      <c r="AP339" s="479"/>
      <c r="AQ339" s="479"/>
      <c r="AR339" s="479"/>
      <c r="AS339" s="479"/>
      <c r="AT339" s="479"/>
      <c r="AU339" s="479"/>
      <c r="AV339" s="479"/>
      <c r="AW339" s="479"/>
    </row>
    <row r="340" spans="1:49" s="480" customFormat="1" x14ac:dyDescent="0.25">
      <c r="A340" s="302" t="s">
        <v>3999</v>
      </c>
      <c r="B340" s="290" t="s">
        <v>4278</v>
      </c>
      <c r="C340" s="306" t="s">
        <v>464</v>
      </c>
      <c r="D340" s="306">
        <v>55505801585</v>
      </c>
      <c r="E340" s="291" t="s">
        <v>3995</v>
      </c>
      <c r="F340" s="290" t="s">
        <v>3996</v>
      </c>
      <c r="G340" s="292">
        <v>221500010464086</v>
      </c>
      <c r="H340" s="293" t="s">
        <v>3997</v>
      </c>
      <c r="I340" s="294" t="s">
        <v>3998</v>
      </c>
      <c r="J340" s="298">
        <v>221100200008981</v>
      </c>
      <c r="K340" s="294" t="s">
        <v>3997</v>
      </c>
      <c r="L340" s="294"/>
      <c r="M340" s="296"/>
      <c r="N340" s="477"/>
      <c r="O340" s="479"/>
      <c r="P340" s="479"/>
      <c r="Q340" s="479"/>
      <c r="R340" s="479"/>
      <c r="S340" s="479"/>
      <c r="T340" s="479"/>
      <c r="U340" s="479"/>
      <c r="V340" s="479"/>
      <c r="W340" s="479"/>
      <c r="X340" s="479"/>
      <c r="Y340" s="479"/>
      <c r="Z340" s="479"/>
      <c r="AA340" s="479"/>
      <c r="AB340" s="479"/>
      <c r="AC340" s="479"/>
      <c r="AD340" s="479"/>
      <c r="AE340" s="479"/>
      <c r="AF340" s="479"/>
      <c r="AG340" s="479"/>
      <c r="AH340" s="479"/>
      <c r="AI340" s="479"/>
      <c r="AJ340" s="479"/>
      <c r="AK340" s="479"/>
      <c r="AL340" s="479"/>
      <c r="AM340" s="479"/>
      <c r="AN340" s="479"/>
      <c r="AO340" s="479"/>
      <c r="AP340" s="479"/>
      <c r="AQ340" s="479"/>
      <c r="AR340" s="479"/>
      <c r="AS340" s="479"/>
      <c r="AT340" s="479"/>
      <c r="AU340" s="479"/>
      <c r="AV340" s="479"/>
      <c r="AW340" s="479"/>
    </row>
    <row r="341" spans="1:49" s="480" customFormat="1" x14ac:dyDescent="0.25">
      <c r="A341" s="302" t="s">
        <v>3999</v>
      </c>
      <c r="B341" s="290" t="s">
        <v>4279</v>
      </c>
      <c r="C341" s="306" t="s">
        <v>464</v>
      </c>
      <c r="D341" s="306">
        <v>573810</v>
      </c>
      <c r="E341" s="291" t="s">
        <v>3995</v>
      </c>
      <c r="F341" s="290" t="s">
        <v>3996</v>
      </c>
      <c r="G341" s="292">
        <v>221500010464093</v>
      </c>
      <c r="H341" s="293" t="s">
        <v>3997</v>
      </c>
      <c r="I341" s="294" t="s">
        <v>3998</v>
      </c>
      <c r="J341" s="298">
        <v>221100200008981</v>
      </c>
      <c r="K341" s="294" t="s">
        <v>3997</v>
      </c>
      <c r="L341" s="294"/>
      <c r="M341" s="296"/>
      <c r="N341" s="477"/>
      <c r="O341" s="479"/>
      <c r="P341" s="479"/>
      <c r="Q341" s="479"/>
      <c r="R341" s="479"/>
      <c r="S341" s="479"/>
      <c r="T341" s="479"/>
      <c r="U341" s="479"/>
      <c r="V341" s="479"/>
      <c r="W341" s="479"/>
      <c r="X341" s="479"/>
      <c r="Y341" s="479"/>
      <c r="Z341" s="479"/>
      <c r="AA341" s="479"/>
      <c r="AB341" s="479"/>
      <c r="AC341" s="479"/>
      <c r="AD341" s="479"/>
      <c r="AE341" s="479"/>
      <c r="AF341" s="479"/>
      <c r="AG341" s="479"/>
      <c r="AH341" s="479"/>
      <c r="AI341" s="479"/>
      <c r="AJ341" s="479"/>
      <c r="AK341" s="479"/>
      <c r="AL341" s="479"/>
      <c r="AM341" s="479"/>
      <c r="AN341" s="479"/>
      <c r="AO341" s="479"/>
      <c r="AP341" s="479"/>
      <c r="AQ341" s="479"/>
      <c r="AR341" s="479"/>
      <c r="AS341" s="479"/>
      <c r="AT341" s="479"/>
      <c r="AU341" s="479"/>
      <c r="AV341" s="479"/>
      <c r="AW341" s="479"/>
    </row>
    <row r="342" spans="1:49" s="480" customFormat="1" x14ac:dyDescent="0.25">
      <c r="A342" s="302" t="s">
        <v>3999</v>
      </c>
      <c r="B342" s="290" t="s">
        <v>4280</v>
      </c>
      <c r="C342" s="306" t="s">
        <v>464</v>
      </c>
      <c r="D342" s="306">
        <v>5550543580</v>
      </c>
      <c r="E342" s="291" t="s">
        <v>3995</v>
      </c>
      <c r="F342" s="290" t="s">
        <v>3996</v>
      </c>
      <c r="G342" s="292">
        <v>221500010464096</v>
      </c>
      <c r="H342" s="293" t="s">
        <v>3997</v>
      </c>
      <c r="I342" s="294" t="s">
        <v>3998</v>
      </c>
      <c r="J342" s="298">
        <v>221100200008981</v>
      </c>
      <c r="K342" s="294" t="s">
        <v>3997</v>
      </c>
      <c r="L342" s="294"/>
      <c r="M342" s="296"/>
      <c r="N342" s="477"/>
      <c r="O342" s="479"/>
      <c r="P342" s="479"/>
      <c r="Q342" s="479"/>
      <c r="R342" s="479"/>
      <c r="S342" s="479"/>
      <c r="T342" s="479"/>
      <c r="U342" s="479"/>
      <c r="V342" s="479"/>
      <c r="W342" s="479"/>
      <c r="X342" s="479"/>
      <c r="Y342" s="479"/>
      <c r="Z342" s="479"/>
      <c r="AA342" s="479"/>
      <c r="AB342" s="479"/>
      <c r="AC342" s="479"/>
      <c r="AD342" s="479"/>
      <c r="AE342" s="479"/>
      <c r="AF342" s="479"/>
      <c r="AG342" s="479"/>
      <c r="AH342" s="479"/>
      <c r="AI342" s="479"/>
      <c r="AJ342" s="479"/>
      <c r="AK342" s="479"/>
      <c r="AL342" s="479"/>
      <c r="AM342" s="479"/>
      <c r="AN342" s="479"/>
      <c r="AO342" s="479"/>
      <c r="AP342" s="479"/>
      <c r="AQ342" s="479"/>
      <c r="AR342" s="479"/>
      <c r="AS342" s="479"/>
      <c r="AT342" s="479"/>
      <c r="AU342" s="479"/>
      <c r="AV342" s="479"/>
      <c r="AW342" s="479"/>
    </row>
    <row r="343" spans="1:49" s="480" customFormat="1" x14ac:dyDescent="0.25">
      <c r="A343" s="302" t="s">
        <v>3999</v>
      </c>
      <c r="B343" s="290" t="s">
        <v>4281</v>
      </c>
      <c r="C343" s="306" t="s">
        <v>464</v>
      </c>
      <c r="D343" s="306">
        <v>5089823</v>
      </c>
      <c r="E343" s="291" t="s">
        <v>3995</v>
      </c>
      <c r="F343" s="290" t="s">
        <v>3996</v>
      </c>
      <c r="G343" s="292">
        <v>221500010464099</v>
      </c>
      <c r="H343" s="293" t="s">
        <v>3997</v>
      </c>
      <c r="I343" s="294" t="s">
        <v>3998</v>
      </c>
      <c r="J343" s="298">
        <v>221100200008989</v>
      </c>
      <c r="K343" s="294" t="s">
        <v>3997</v>
      </c>
      <c r="L343" s="294"/>
      <c r="M343" s="296"/>
      <c r="N343" s="477"/>
      <c r="O343" s="479"/>
      <c r="P343" s="479"/>
      <c r="Q343" s="479"/>
      <c r="R343" s="479"/>
      <c r="S343" s="479"/>
      <c r="T343" s="479"/>
      <c r="U343" s="479"/>
      <c r="V343" s="479"/>
      <c r="W343" s="479"/>
      <c r="X343" s="479"/>
      <c r="Y343" s="479"/>
      <c r="Z343" s="479"/>
      <c r="AA343" s="479"/>
      <c r="AB343" s="479"/>
      <c r="AC343" s="479"/>
      <c r="AD343" s="479"/>
      <c r="AE343" s="479"/>
      <c r="AF343" s="479"/>
      <c r="AG343" s="479"/>
      <c r="AH343" s="479"/>
      <c r="AI343" s="479"/>
      <c r="AJ343" s="479"/>
      <c r="AK343" s="479"/>
      <c r="AL343" s="479"/>
      <c r="AM343" s="479"/>
      <c r="AN343" s="479"/>
      <c r="AO343" s="479"/>
      <c r="AP343" s="479"/>
      <c r="AQ343" s="479"/>
      <c r="AR343" s="479"/>
      <c r="AS343" s="479"/>
      <c r="AT343" s="479"/>
      <c r="AU343" s="479"/>
      <c r="AV343" s="479"/>
      <c r="AW343" s="479"/>
    </row>
    <row r="344" spans="1:49" s="480" customFormat="1" x14ac:dyDescent="0.25">
      <c r="A344" s="302" t="s">
        <v>3999</v>
      </c>
      <c r="B344" s="290" t="s">
        <v>4282</v>
      </c>
      <c r="C344" s="306" t="s">
        <v>464</v>
      </c>
      <c r="D344" s="306">
        <v>55505502186</v>
      </c>
      <c r="E344" s="291" t="s">
        <v>3995</v>
      </c>
      <c r="F344" s="290" t="s">
        <v>3996</v>
      </c>
      <c r="G344" s="292">
        <v>221500010464098</v>
      </c>
      <c r="H344" s="293" t="s">
        <v>3997</v>
      </c>
      <c r="I344" s="294" t="s">
        <v>3998</v>
      </c>
      <c r="J344" s="298">
        <v>221100200008989</v>
      </c>
      <c r="K344" s="294" t="s">
        <v>3997</v>
      </c>
      <c r="L344" s="294"/>
      <c r="M344" s="296"/>
      <c r="N344" s="477"/>
      <c r="O344" s="479"/>
      <c r="P344" s="479"/>
      <c r="Q344" s="479"/>
      <c r="R344" s="479"/>
      <c r="S344" s="479"/>
      <c r="T344" s="479"/>
      <c r="U344" s="479"/>
      <c r="V344" s="479"/>
      <c r="W344" s="479"/>
      <c r="X344" s="479"/>
      <c r="Y344" s="479"/>
      <c r="Z344" s="479"/>
      <c r="AA344" s="479"/>
      <c r="AB344" s="479"/>
      <c r="AC344" s="479"/>
      <c r="AD344" s="479"/>
      <c r="AE344" s="479"/>
      <c r="AF344" s="479"/>
      <c r="AG344" s="479"/>
      <c r="AH344" s="479"/>
      <c r="AI344" s="479"/>
      <c r="AJ344" s="479"/>
      <c r="AK344" s="479"/>
      <c r="AL344" s="479"/>
      <c r="AM344" s="479"/>
      <c r="AN344" s="479"/>
      <c r="AO344" s="479"/>
      <c r="AP344" s="479"/>
      <c r="AQ344" s="479"/>
      <c r="AR344" s="479"/>
      <c r="AS344" s="479"/>
      <c r="AT344" s="479"/>
      <c r="AU344" s="479"/>
      <c r="AV344" s="479"/>
      <c r="AW344" s="479"/>
    </row>
    <row r="345" spans="1:49" s="480" customFormat="1" x14ac:dyDescent="0.25">
      <c r="A345" s="302" t="s">
        <v>3999</v>
      </c>
      <c r="B345" s="290" t="s">
        <v>4283</v>
      </c>
      <c r="C345" s="306" t="s">
        <v>464</v>
      </c>
      <c r="D345" s="306">
        <v>55505435323</v>
      </c>
      <c r="E345" s="291" t="s">
        <v>3995</v>
      </c>
      <c r="F345" s="290" t="s">
        <v>3996</v>
      </c>
      <c r="G345" s="292">
        <v>221500010464088</v>
      </c>
      <c r="H345" s="293" t="s">
        <v>3997</v>
      </c>
      <c r="I345" s="294" t="s">
        <v>3998</v>
      </c>
      <c r="J345" s="298">
        <v>221100200008989</v>
      </c>
      <c r="K345" s="294" t="s">
        <v>3997</v>
      </c>
      <c r="L345" s="294"/>
      <c r="M345" s="296"/>
      <c r="N345" s="477"/>
      <c r="O345" s="479"/>
      <c r="P345" s="479"/>
      <c r="Q345" s="479"/>
      <c r="R345" s="479"/>
      <c r="S345" s="479"/>
      <c r="T345" s="479"/>
      <c r="U345" s="479"/>
      <c r="V345" s="479"/>
      <c r="W345" s="479"/>
      <c r="X345" s="479"/>
      <c r="Y345" s="479"/>
      <c r="Z345" s="479"/>
      <c r="AA345" s="479"/>
      <c r="AB345" s="479"/>
      <c r="AC345" s="479"/>
      <c r="AD345" s="479"/>
      <c r="AE345" s="479"/>
      <c r="AF345" s="479"/>
      <c r="AG345" s="479"/>
      <c r="AH345" s="479"/>
      <c r="AI345" s="479"/>
      <c r="AJ345" s="479"/>
      <c r="AK345" s="479"/>
      <c r="AL345" s="479"/>
      <c r="AM345" s="479"/>
      <c r="AN345" s="479"/>
      <c r="AO345" s="479"/>
      <c r="AP345" s="479"/>
      <c r="AQ345" s="479"/>
      <c r="AR345" s="479"/>
      <c r="AS345" s="479"/>
      <c r="AT345" s="479"/>
      <c r="AU345" s="479"/>
      <c r="AV345" s="479"/>
      <c r="AW345" s="479"/>
    </row>
    <row r="346" spans="1:49" s="480" customFormat="1" x14ac:dyDescent="0.25">
      <c r="A346" s="302" t="s">
        <v>3999</v>
      </c>
      <c r="B346" s="290" t="s">
        <v>4284</v>
      </c>
      <c r="C346" s="306" t="s">
        <v>464</v>
      </c>
      <c r="D346" s="306">
        <v>55505614217</v>
      </c>
      <c r="E346" s="291" t="s">
        <v>3995</v>
      </c>
      <c r="F346" s="290" t="s">
        <v>3996</v>
      </c>
      <c r="G346" s="292">
        <v>221500010464102</v>
      </c>
      <c r="H346" s="293" t="s">
        <v>3997</v>
      </c>
      <c r="I346" s="294" t="s">
        <v>3998</v>
      </c>
      <c r="J346" s="298">
        <v>221100200008989</v>
      </c>
      <c r="K346" s="294" t="s">
        <v>3997</v>
      </c>
      <c r="L346" s="294"/>
      <c r="M346" s="296"/>
      <c r="N346" s="477"/>
      <c r="O346" s="479"/>
      <c r="P346" s="479"/>
      <c r="Q346" s="479"/>
      <c r="R346" s="479"/>
      <c r="S346" s="479"/>
      <c r="T346" s="479"/>
      <c r="U346" s="479"/>
      <c r="V346" s="479"/>
      <c r="W346" s="479"/>
      <c r="X346" s="479"/>
      <c r="Y346" s="479"/>
      <c r="Z346" s="479"/>
      <c r="AA346" s="479"/>
      <c r="AB346" s="479"/>
      <c r="AC346" s="479"/>
      <c r="AD346" s="479"/>
      <c r="AE346" s="479"/>
      <c r="AF346" s="479"/>
      <c r="AG346" s="479"/>
      <c r="AH346" s="479"/>
      <c r="AI346" s="479"/>
      <c r="AJ346" s="479"/>
      <c r="AK346" s="479"/>
      <c r="AL346" s="479"/>
      <c r="AM346" s="479"/>
      <c r="AN346" s="479"/>
      <c r="AO346" s="479"/>
      <c r="AP346" s="479"/>
      <c r="AQ346" s="479"/>
      <c r="AR346" s="479"/>
      <c r="AS346" s="479"/>
      <c r="AT346" s="479"/>
      <c r="AU346" s="479"/>
      <c r="AV346" s="479"/>
      <c r="AW346" s="479"/>
    </row>
    <row r="347" spans="1:49" s="480" customFormat="1" x14ac:dyDescent="0.25">
      <c r="A347" s="302" t="s">
        <v>3999</v>
      </c>
      <c r="B347" s="290" t="s">
        <v>4285</v>
      </c>
      <c r="C347" s="306" t="s">
        <v>464</v>
      </c>
      <c r="D347" s="306">
        <v>55503614398</v>
      </c>
      <c r="E347" s="291" t="s">
        <v>3995</v>
      </c>
      <c r="F347" s="290" t="s">
        <v>3996</v>
      </c>
      <c r="G347" s="292">
        <v>221500010464100</v>
      </c>
      <c r="H347" s="293" t="s">
        <v>3997</v>
      </c>
      <c r="I347" s="294" t="s">
        <v>3998</v>
      </c>
      <c r="J347" s="298">
        <v>221100200008989</v>
      </c>
      <c r="K347" s="294" t="s">
        <v>3997</v>
      </c>
      <c r="L347" s="294"/>
      <c r="M347" s="296"/>
      <c r="N347" s="477"/>
      <c r="O347" s="479"/>
      <c r="P347" s="479"/>
      <c r="Q347" s="479"/>
      <c r="R347" s="479"/>
      <c r="S347" s="479"/>
      <c r="T347" s="479"/>
      <c r="U347" s="479"/>
      <c r="V347" s="479"/>
      <c r="W347" s="479"/>
      <c r="X347" s="479"/>
      <c r="Y347" s="479"/>
      <c r="Z347" s="479"/>
      <c r="AA347" s="479"/>
      <c r="AB347" s="479"/>
      <c r="AC347" s="479"/>
      <c r="AD347" s="479"/>
      <c r="AE347" s="479"/>
      <c r="AF347" s="479"/>
      <c r="AG347" s="479"/>
      <c r="AH347" s="479"/>
      <c r="AI347" s="479"/>
      <c r="AJ347" s="479"/>
      <c r="AK347" s="479"/>
      <c r="AL347" s="479"/>
      <c r="AM347" s="479"/>
      <c r="AN347" s="479"/>
      <c r="AO347" s="479"/>
      <c r="AP347" s="479"/>
      <c r="AQ347" s="479"/>
      <c r="AR347" s="479"/>
      <c r="AS347" s="479"/>
      <c r="AT347" s="479"/>
      <c r="AU347" s="479"/>
      <c r="AV347" s="479"/>
      <c r="AW347" s="479"/>
    </row>
    <row r="348" spans="1:49" s="480" customFormat="1" x14ac:dyDescent="0.25">
      <c r="A348" s="302" t="s">
        <v>3999</v>
      </c>
      <c r="B348" s="290" t="s">
        <v>4286</v>
      </c>
      <c r="C348" s="306" t="s">
        <v>464</v>
      </c>
      <c r="D348" s="306">
        <v>55505609421</v>
      </c>
      <c r="E348" s="291" t="s">
        <v>3995</v>
      </c>
      <c r="F348" s="290" t="s">
        <v>3996</v>
      </c>
      <c r="G348" s="292">
        <v>221500010464095</v>
      </c>
      <c r="H348" s="293" t="s">
        <v>3997</v>
      </c>
      <c r="I348" s="294" t="s">
        <v>3998</v>
      </c>
      <c r="J348" s="298">
        <v>221100200008989</v>
      </c>
      <c r="K348" s="294" t="s">
        <v>3997</v>
      </c>
      <c r="L348" s="294"/>
      <c r="M348" s="296"/>
      <c r="N348" s="477"/>
      <c r="O348" s="479"/>
      <c r="P348" s="479"/>
      <c r="Q348" s="479"/>
      <c r="R348" s="479"/>
      <c r="S348" s="479"/>
      <c r="T348" s="479"/>
      <c r="U348" s="479"/>
      <c r="V348" s="479"/>
      <c r="W348" s="479"/>
      <c r="X348" s="479"/>
      <c r="Y348" s="479"/>
      <c r="Z348" s="479"/>
      <c r="AA348" s="479"/>
      <c r="AB348" s="479"/>
      <c r="AC348" s="479"/>
      <c r="AD348" s="479"/>
      <c r="AE348" s="479"/>
      <c r="AF348" s="479"/>
      <c r="AG348" s="479"/>
      <c r="AH348" s="479"/>
      <c r="AI348" s="479"/>
      <c r="AJ348" s="479"/>
      <c r="AK348" s="479"/>
      <c r="AL348" s="479"/>
      <c r="AM348" s="479"/>
      <c r="AN348" s="479"/>
      <c r="AO348" s="479"/>
      <c r="AP348" s="479"/>
      <c r="AQ348" s="479"/>
      <c r="AR348" s="479"/>
      <c r="AS348" s="479"/>
      <c r="AT348" s="479"/>
      <c r="AU348" s="479"/>
      <c r="AV348" s="479"/>
      <c r="AW348" s="479"/>
    </row>
    <row r="349" spans="1:49" s="480" customFormat="1" x14ac:dyDescent="0.25">
      <c r="A349" s="302" t="s">
        <v>3999</v>
      </c>
      <c r="B349" s="290" t="s">
        <v>4287</v>
      </c>
      <c r="C349" s="306" t="s">
        <v>464</v>
      </c>
      <c r="D349" s="306">
        <v>55505609369</v>
      </c>
      <c r="E349" s="291" t="s">
        <v>3995</v>
      </c>
      <c r="F349" s="290" t="s">
        <v>3996</v>
      </c>
      <c r="G349" s="292">
        <v>221500010464094</v>
      </c>
      <c r="H349" s="293" t="s">
        <v>3997</v>
      </c>
      <c r="I349" s="294" t="s">
        <v>3998</v>
      </c>
      <c r="J349" s="298">
        <v>221100200008989</v>
      </c>
      <c r="K349" s="294" t="s">
        <v>3997</v>
      </c>
      <c r="L349" s="294"/>
      <c r="M349" s="296"/>
      <c r="N349" s="477"/>
      <c r="O349" s="479"/>
      <c r="P349" s="479"/>
      <c r="Q349" s="479"/>
      <c r="R349" s="479"/>
      <c r="S349" s="479"/>
      <c r="T349" s="479"/>
      <c r="U349" s="479"/>
      <c r="V349" s="479"/>
      <c r="W349" s="479"/>
      <c r="X349" s="479"/>
      <c r="Y349" s="479"/>
      <c r="Z349" s="479"/>
      <c r="AA349" s="479"/>
      <c r="AB349" s="479"/>
      <c r="AC349" s="479"/>
      <c r="AD349" s="479"/>
      <c r="AE349" s="479"/>
      <c r="AF349" s="479"/>
      <c r="AG349" s="479"/>
      <c r="AH349" s="479"/>
      <c r="AI349" s="479"/>
      <c r="AJ349" s="479"/>
      <c r="AK349" s="479"/>
      <c r="AL349" s="479"/>
      <c r="AM349" s="479"/>
      <c r="AN349" s="479"/>
      <c r="AO349" s="479"/>
      <c r="AP349" s="479"/>
      <c r="AQ349" s="479"/>
      <c r="AR349" s="479"/>
      <c r="AS349" s="479"/>
      <c r="AT349" s="479"/>
      <c r="AU349" s="479"/>
      <c r="AV349" s="479"/>
      <c r="AW349" s="479"/>
    </row>
    <row r="350" spans="1:49" s="480" customFormat="1" x14ac:dyDescent="0.25">
      <c r="A350" s="302" t="s">
        <v>3999</v>
      </c>
      <c r="B350" s="290" t="s">
        <v>4288</v>
      </c>
      <c r="C350" s="306" t="s">
        <v>464</v>
      </c>
      <c r="D350" s="306">
        <v>55505711022</v>
      </c>
      <c r="E350" s="291" t="s">
        <v>3995</v>
      </c>
      <c r="F350" s="290" t="s">
        <v>3996</v>
      </c>
      <c r="G350" s="292">
        <v>221500010464087</v>
      </c>
      <c r="H350" s="293" t="s">
        <v>3997</v>
      </c>
      <c r="I350" s="294" t="s">
        <v>3998</v>
      </c>
      <c r="J350" s="298">
        <v>221100200008989</v>
      </c>
      <c r="K350" s="294" t="s">
        <v>3997</v>
      </c>
      <c r="L350" s="294"/>
      <c r="M350" s="296"/>
      <c r="N350" s="477"/>
      <c r="O350" s="479"/>
      <c r="P350" s="479"/>
      <c r="Q350" s="479"/>
      <c r="R350" s="479"/>
      <c r="S350" s="479"/>
      <c r="T350" s="479"/>
      <c r="U350" s="479"/>
      <c r="V350" s="479"/>
      <c r="W350" s="479"/>
      <c r="X350" s="479"/>
      <c r="Y350" s="479"/>
      <c r="Z350" s="479"/>
      <c r="AA350" s="479"/>
      <c r="AB350" s="479"/>
      <c r="AC350" s="479"/>
      <c r="AD350" s="479"/>
      <c r="AE350" s="479"/>
      <c r="AF350" s="479"/>
      <c r="AG350" s="479"/>
      <c r="AH350" s="479"/>
      <c r="AI350" s="479"/>
      <c r="AJ350" s="479"/>
      <c r="AK350" s="479"/>
      <c r="AL350" s="479"/>
      <c r="AM350" s="479"/>
      <c r="AN350" s="479"/>
      <c r="AO350" s="479"/>
      <c r="AP350" s="479"/>
      <c r="AQ350" s="479"/>
      <c r="AR350" s="479"/>
      <c r="AS350" s="479"/>
      <c r="AT350" s="479"/>
      <c r="AU350" s="479"/>
      <c r="AV350" s="479"/>
      <c r="AW350" s="479"/>
    </row>
    <row r="351" spans="1:49" s="480" customFormat="1" x14ac:dyDescent="0.25">
      <c r="A351" s="302" t="s">
        <v>3999</v>
      </c>
      <c r="B351" s="290" t="s">
        <v>4289</v>
      </c>
      <c r="C351" s="306" t="s">
        <v>464</v>
      </c>
      <c r="D351" s="306">
        <v>55505610009</v>
      </c>
      <c r="E351" s="291" t="s">
        <v>3995</v>
      </c>
      <c r="F351" s="290" t="s">
        <v>3996</v>
      </c>
      <c r="G351" s="292">
        <v>221500010463678</v>
      </c>
      <c r="H351" s="293" t="s">
        <v>3997</v>
      </c>
      <c r="I351" s="294" t="s">
        <v>3998</v>
      </c>
      <c r="J351" s="298">
        <v>221100200010375</v>
      </c>
      <c r="K351" s="294" t="s">
        <v>3997</v>
      </c>
      <c r="L351" s="294"/>
      <c r="M351" s="296"/>
      <c r="N351" s="477"/>
      <c r="O351" s="479"/>
      <c r="P351" s="479"/>
      <c r="Q351" s="479"/>
      <c r="R351" s="479"/>
      <c r="S351" s="479"/>
      <c r="T351" s="479"/>
      <c r="U351" s="479"/>
      <c r="V351" s="479"/>
      <c r="W351" s="479"/>
      <c r="X351" s="479"/>
      <c r="Y351" s="479"/>
      <c r="Z351" s="479"/>
      <c r="AA351" s="479"/>
      <c r="AB351" s="479"/>
      <c r="AC351" s="479"/>
      <c r="AD351" s="479"/>
      <c r="AE351" s="479"/>
      <c r="AF351" s="479"/>
      <c r="AG351" s="479"/>
      <c r="AH351" s="479"/>
      <c r="AI351" s="479"/>
      <c r="AJ351" s="479"/>
      <c r="AK351" s="479"/>
      <c r="AL351" s="479"/>
      <c r="AM351" s="479"/>
      <c r="AN351" s="479"/>
      <c r="AO351" s="479"/>
      <c r="AP351" s="479"/>
      <c r="AQ351" s="479"/>
      <c r="AR351" s="479"/>
      <c r="AS351" s="479"/>
      <c r="AT351" s="479"/>
      <c r="AU351" s="479"/>
      <c r="AV351" s="479"/>
      <c r="AW351" s="479"/>
    </row>
    <row r="352" spans="1:49" x14ac:dyDescent="0.25">
      <c r="A352" s="302" t="s">
        <v>3999</v>
      </c>
      <c r="B352" s="290" t="s">
        <v>4290</v>
      </c>
      <c r="C352" s="306" t="s">
        <v>464</v>
      </c>
      <c r="D352" s="306">
        <v>5091871</v>
      </c>
      <c r="E352" s="291" t="s">
        <v>3995</v>
      </c>
      <c r="F352" s="290" t="s">
        <v>3996</v>
      </c>
      <c r="G352" s="292">
        <v>221500010464083</v>
      </c>
      <c r="H352" s="293" t="s">
        <v>3997</v>
      </c>
      <c r="I352" s="294" t="s">
        <v>3998</v>
      </c>
      <c r="J352" s="298">
        <v>221100200010375</v>
      </c>
      <c r="K352" s="294" t="s">
        <v>3997</v>
      </c>
      <c r="L352" s="294"/>
      <c r="M352" s="296"/>
      <c r="N352" s="477"/>
    </row>
    <row r="353" spans="1:14" x14ac:dyDescent="0.25">
      <c r="A353" s="302" t="s">
        <v>3999</v>
      </c>
      <c r="B353" s="290" t="s">
        <v>4291</v>
      </c>
      <c r="C353" s="306" t="s">
        <v>464</v>
      </c>
      <c r="D353" s="306">
        <v>5084378</v>
      </c>
      <c r="E353" s="291" t="s">
        <v>3995</v>
      </c>
      <c r="F353" s="290" t="s">
        <v>3996</v>
      </c>
      <c r="G353" s="292">
        <v>221500010464101</v>
      </c>
      <c r="H353" s="293" t="s">
        <v>3997</v>
      </c>
      <c r="I353" s="294" t="s">
        <v>3998</v>
      </c>
      <c r="J353" s="298">
        <v>221100200010375</v>
      </c>
      <c r="K353" s="294" t="s">
        <v>3997</v>
      </c>
      <c r="L353" s="294"/>
      <c r="M353" s="296"/>
      <c r="N353" s="477"/>
    </row>
    <row r="354" spans="1:14" x14ac:dyDescent="0.25">
      <c r="A354" s="302" t="s">
        <v>3999</v>
      </c>
      <c r="B354" s="290" t="s">
        <v>4292</v>
      </c>
      <c r="C354" s="306" t="s">
        <v>464</v>
      </c>
      <c r="D354" s="306">
        <v>4025602</v>
      </c>
      <c r="E354" s="291" t="s">
        <v>3995</v>
      </c>
      <c r="F354" s="290" t="s">
        <v>3996</v>
      </c>
      <c r="G354" s="292">
        <v>221500010463677</v>
      </c>
      <c r="H354" s="293" t="s">
        <v>3997</v>
      </c>
      <c r="I354" s="294" t="s">
        <v>3998</v>
      </c>
      <c r="J354" s="298">
        <v>221100200010375</v>
      </c>
      <c r="K354" s="294" t="s">
        <v>3997</v>
      </c>
      <c r="L354" s="294"/>
      <c r="M354" s="296"/>
      <c r="N354" s="477"/>
    </row>
    <row r="355" spans="1:14" x14ac:dyDescent="0.25">
      <c r="A355" s="302" t="s">
        <v>3999</v>
      </c>
      <c r="B355" s="290" t="s">
        <v>4293</v>
      </c>
      <c r="C355" s="306" t="s">
        <v>464</v>
      </c>
      <c r="D355" s="306">
        <v>5047442</v>
      </c>
      <c r="E355" s="291" t="s">
        <v>3995</v>
      </c>
      <c r="F355" s="290" t="s">
        <v>3996</v>
      </c>
      <c r="G355" s="292">
        <v>221500010463684</v>
      </c>
      <c r="H355" s="293" t="s">
        <v>3997</v>
      </c>
      <c r="I355" s="294" t="s">
        <v>3998</v>
      </c>
      <c r="J355" s="298">
        <v>221100200010375</v>
      </c>
      <c r="K355" s="294" t="s">
        <v>3997</v>
      </c>
      <c r="L355" s="294"/>
      <c r="M355" s="296"/>
      <c r="N355" s="477"/>
    </row>
    <row r="356" spans="1:14" x14ac:dyDescent="0.25">
      <c r="A356" s="302" t="s">
        <v>3999</v>
      </c>
      <c r="B356" s="290" t="s">
        <v>4294</v>
      </c>
      <c r="C356" s="306" t="s">
        <v>464</v>
      </c>
      <c r="D356" s="306">
        <v>55505714345</v>
      </c>
      <c r="E356" s="291" t="s">
        <v>3995</v>
      </c>
      <c r="F356" s="290" t="s">
        <v>3996</v>
      </c>
      <c r="G356" s="292">
        <v>221500010463697</v>
      </c>
      <c r="H356" s="293" t="s">
        <v>3997</v>
      </c>
      <c r="I356" s="294" t="s">
        <v>3998</v>
      </c>
      <c r="J356" s="298">
        <v>221100200010375</v>
      </c>
      <c r="K356" s="294" t="s">
        <v>3997</v>
      </c>
      <c r="L356" s="294"/>
      <c r="M356" s="296"/>
      <c r="N356" s="477"/>
    </row>
    <row r="357" spans="1:14" x14ac:dyDescent="0.25">
      <c r="A357" s="302" t="s">
        <v>3999</v>
      </c>
      <c r="B357" s="290" t="s">
        <v>4295</v>
      </c>
      <c r="C357" s="306" t="s">
        <v>464</v>
      </c>
      <c r="D357" s="306">
        <v>118549944</v>
      </c>
      <c r="E357" s="291" t="s">
        <v>3995</v>
      </c>
      <c r="F357" s="290" t="s">
        <v>3996</v>
      </c>
      <c r="G357" s="292">
        <v>221500010464084</v>
      </c>
      <c r="H357" s="293" t="s">
        <v>3997</v>
      </c>
      <c r="I357" s="294" t="s">
        <v>3998</v>
      </c>
      <c r="J357" s="298">
        <v>221100200010375</v>
      </c>
      <c r="K357" s="294" t="s">
        <v>3997</v>
      </c>
      <c r="L357" s="294"/>
      <c r="M357" s="296"/>
      <c r="N357" s="477"/>
    </row>
    <row r="358" spans="1:14" x14ac:dyDescent="0.25">
      <c r="A358" s="302" t="s">
        <v>3999</v>
      </c>
      <c r="B358" s="290" t="s">
        <v>4296</v>
      </c>
      <c r="C358" s="306" t="s">
        <v>464</v>
      </c>
      <c r="D358" s="306">
        <v>55505609309</v>
      </c>
      <c r="E358" s="291" t="s">
        <v>3995</v>
      </c>
      <c r="F358" s="290" t="s">
        <v>3996</v>
      </c>
      <c r="G358" s="292">
        <v>221500010463683</v>
      </c>
      <c r="H358" s="293" t="s">
        <v>3997</v>
      </c>
      <c r="I358" s="294" t="s">
        <v>3998</v>
      </c>
      <c r="J358" s="298">
        <v>221100200010375</v>
      </c>
      <c r="K358" s="294" t="s">
        <v>3997</v>
      </c>
      <c r="L358" s="294"/>
      <c r="M358" s="296"/>
      <c r="N358" s="477"/>
    </row>
    <row r="359" spans="1:14" x14ac:dyDescent="0.25">
      <c r="A359" s="302" t="s">
        <v>3999</v>
      </c>
      <c r="B359" s="290" t="s">
        <v>4297</v>
      </c>
      <c r="C359" s="306" t="s">
        <v>464</v>
      </c>
      <c r="D359" s="306">
        <v>55505714264</v>
      </c>
      <c r="E359" s="291" t="s">
        <v>3995</v>
      </c>
      <c r="F359" s="290" t="s">
        <v>3996</v>
      </c>
      <c r="G359" s="292">
        <v>221500010463689</v>
      </c>
      <c r="H359" s="293" t="s">
        <v>3997</v>
      </c>
      <c r="I359" s="294" t="s">
        <v>3998</v>
      </c>
      <c r="J359" s="298">
        <v>221100200010375</v>
      </c>
      <c r="K359" s="294" t="s">
        <v>3997</v>
      </c>
      <c r="L359" s="294"/>
      <c r="M359" s="296"/>
      <c r="N359" s="477"/>
    </row>
    <row r="360" spans="1:14" x14ac:dyDescent="0.25">
      <c r="A360" s="302" t="s">
        <v>3999</v>
      </c>
      <c r="B360" s="290" t="s">
        <v>4406</v>
      </c>
      <c r="C360" s="317" t="s">
        <v>463</v>
      </c>
      <c r="D360" s="317">
        <v>158526082</v>
      </c>
      <c r="E360" s="291" t="s">
        <v>3995</v>
      </c>
      <c r="F360" s="290" t="s">
        <v>3996</v>
      </c>
      <c r="G360" s="292">
        <v>221500010463681</v>
      </c>
      <c r="H360" s="293" t="s">
        <v>3997</v>
      </c>
      <c r="I360" s="294"/>
      <c r="J360" s="298"/>
      <c r="K360" s="294"/>
      <c r="L360" s="294"/>
      <c r="M360" s="296"/>
      <c r="N360" s="477"/>
    </row>
    <row r="361" spans="1:14" x14ac:dyDescent="0.25">
      <c r="A361" s="302" t="s">
        <v>4000</v>
      </c>
      <c r="B361" s="290" t="s">
        <v>4407</v>
      </c>
      <c r="C361" s="317" t="s">
        <v>4408</v>
      </c>
      <c r="D361" s="306">
        <v>7789148545986</v>
      </c>
      <c r="E361" s="291" t="s">
        <v>3995</v>
      </c>
      <c r="F361" s="318" t="s">
        <v>3996</v>
      </c>
      <c r="G361" s="319">
        <v>221400010502956</v>
      </c>
      <c r="H361" s="320" t="s">
        <v>3997</v>
      </c>
      <c r="I361" s="321"/>
      <c r="J361" s="322"/>
      <c r="K361" s="321"/>
      <c r="L361" s="321"/>
      <c r="M361" s="323"/>
      <c r="N361" s="478"/>
    </row>
  </sheetData>
  <mergeCells count="10">
    <mergeCell ref="I5:K5"/>
    <mergeCell ref="L5:N5"/>
    <mergeCell ref="A1:G1"/>
    <mergeCell ref="A3:F3"/>
    <mergeCell ref="A5:A6"/>
    <mergeCell ref="B5:B6"/>
    <mergeCell ref="C5:C6"/>
    <mergeCell ref="D5:D6"/>
    <mergeCell ref="E5:E6"/>
    <mergeCell ref="F5:H5"/>
  </mergeCells>
  <conditionalFormatting sqref="E7:E361">
    <cfRule type="containsText" dxfId="27" priority="22" operator="containsText" text="ИПУ">
      <formula>NOT(ISERROR(SEARCH(("ИПУ"),(E7))))</formula>
    </cfRule>
  </conditionalFormatting>
  <conditionalFormatting sqref="E7:E361">
    <cfRule type="containsText" dxfId="26" priority="23" operator="containsText" text="ОДПУ">
      <formula>NOT(ISERROR(SEARCH(("ОДПУ"),(E7))))</formula>
    </cfRule>
  </conditionalFormatting>
  <conditionalFormatting sqref="E7:E361">
    <cfRule type="containsText" dxfId="25" priority="24" operator="containsText" text="ЮЛ">
      <formula>NOT(ISERROR(SEARCH(("ЮЛ"),(E7))))</formula>
    </cfRule>
  </conditionalFormatting>
  <conditionalFormatting sqref="F7:F361">
    <cfRule type="containsText" dxfId="24" priority="6" operator="containsText" text="Милур 107.22-Z-1L-DT">
      <formula>NOT(ISERROR(SEARCH(("Милур 107.22-Z-1L-DT"),(F7))))</formula>
    </cfRule>
  </conditionalFormatting>
  <conditionalFormatting sqref="F7:F361">
    <cfRule type="containsText" dxfId="23" priority="7" operator="containsText" text="Милур 107.22P-1L-DT">
      <formula>NOT(ISERROR(SEARCH(("Милур 107.22P-1L-DT"),(F7))))</formula>
    </cfRule>
  </conditionalFormatting>
  <conditionalFormatting sqref="F7:F361">
    <cfRule type="containsText" dxfId="22" priority="8" operator="containsText" text="Милур 307.62-PRZ-1L">
      <formula>NOT(ISERROR(SEARCH(("Милур 307.62-PRZ-1L"),(F7))))</formula>
    </cfRule>
  </conditionalFormatting>
  <conditionalFormatting sqref="F7:F361">
    <cfRule type="containsText" dxfId="21" priority="9" operator="containsText" text="Милур 307.12-PRZ-1L">
      <formula>NOT(ISERROR(SEARCH(("Милур 307.12-PRZ-1L"),(F7))))</formula>
    </cfRule>
  </conditionalFormatting>
  <conditionalFormatting sqref="F7:F361">
    <cfRule type="containsText" dxfId="20" priority="10" operator="containsText" text="Милур 307.22-RZ-2">
      <formula>NOT(ISERROR(SEARCH(("Милур 307.22-RZ-2"),(F7))))</formula>
    </cfRule>
  </conditionalFormatting>
  <conditionalFormatting sqref="F7:F361">
    <cfRule type="containsText" dxfId="19" priority="11" operator="containsText" text="Милур 307.42.P-1L">
      <formula>NOT(ISERROR(SEARCH(("Милур 307.42.P-1L"),(F7))))</formula>
    </cfRule>
  </conditionalFormatting>
  <conditionalFormatting sqref="F7:F361">
    <cfRule type="containsText" dxfId="18" priority="12" operator="containsText" text="Милур 307.42Z-1L">
      <formula>NOT(ISERROR(SEARCH(("Милур 307.42Z-1L"),(F7))))</formula>
    </cfRule>
  </conditionalFormatting>
  <conditionalFormatting sqref="F7:F361">
    <cfRule type="containsText" dxfId="17" priority="13" operator="containsText" text="Милур 307.52-RZ-2-D">
      <formula>NOT(ISERROR(SEARCH(("Милур 307.52-RZ-2-D"),(F7))))</formula>
    </cfRule>
  </conditionalFormatting>
  <conditionalFormatting sqref="F7:F361">
    <cfRule type="containsText" dxfId="16" priority="14" operator="containsText" text="Мур 1001.5 SmartON EE1 RF">
      <formula>NOT(ISERROR(SEARCH(("Мур 1001.5 SmartON EE1 RF"),(F7))))</formula>
    </cfRule>
  </conditionalFormatting>
  <conditionalFormatting sqref="F7:F361">
    <cfRule type="containsText" dxfId="15" priority="15" operator="containsText" text="Меркурий 234 ART-03 PR">
      <formula>NOT(ISERROR(SEARCH(("Меркурий 234 ART-03 PR"),(F7))))</formula>
    </cfRule>
  </conditionalFormatting>
  <conditionalFormatting sqref="G7:G361">
    <cfRule type="cellIs" dxfId="14" priority="16" operator="between">
      <formula>"190 000 000 000 000"</formula>
      <formula>"299 999 999 999 999"</formula>
    </cfRule>
  </conditionalFormatting>
  <conditionalFormatting sqref="H7:H361 K32:L361">
    <cfRule type="containsText" dxfId="13" priority="17" operator="containsText" text="ООО &quot;Милур ИС&quot;">
      <formula>NOT(ISERROR(SEARCH(("ООО ""Милур ИС"""),(H7))))</formula>
    </cfRule>
  </conditionalFormatting>
  <conditionalFormatting sqref="K213:L216 H7:H361">
    <cfRule type="containsText" dxfId="12" priority="18" operator="containsText" text="АО &quot;ПКК Миландр&quot;">
      <formula>NOT(ISERROR(SEARCH(("АО ""ПКК Миландр"""),(H7))))</formula>
    </cfRule>
  </conditionalFormatting>
  <conditionalFormatting sqref="F7:F361">
    <cfRule type="containsText" dxfId="11" priority="19" operator="containsText" text="Милур 107S.22-Z-1L-DT">
      <formula>NOT(ISERROR(SEARCH(("Милур 107S.22-Z-1L-DT"),(F7))))</formula>
    </cfRule>
  </conditionalFormatting>
  <conditionalFormatting sqref="F7:F361">
    <cfRule type="containsText" dxfId="10" priority="20" operator="containsText" text="Милур 307S.52-PRRZ-2-D">
      <formula>NOT(ISERROR(SEARCH(("Милур 307S.52-PRRZ-2-D"),(F7))))</formula>
    </cfRule>
  </conditionalFormatting>
  <conditionalFormatting sqref="F7:F361">
    <cfRule type="containsText" dxfId="9" priority="21" operator="containsText" text="Милур 307S.12-PRRZ-2">
      <formula>NOT(ISERROR(SEARCH(("Милур 307S.12-PRRZ-2"),(F7))))</formula>
    </cfRule>
  </conditionalFormatting>
  <conditionalFormatting sqref="K33:L33 K63:L66 K212:L212 K250:L250 K253:L254 K271:L272 K283:L284 K289:L290 K292:L297 K299:L307 K310:L316 K320:L324">
    <cfRule type="containsText" dxfId="8" priority="2" operator="containsText" text="ООО &quot;Милур ИС&quot;">
      <formula>NOT(ISERROR(SEARCH(("ООО ""Милур ИС"""),(K33))))</formula>
    </cfRule>
  </conditionalFormatting>
  <conditionalFormatting sqref="K33:L33 K63:L66 K212:L212 K250:L250 K253:L254 K271:L272 K283:L284 K289:L290 K292:L297 K299:L307 K310:L316 K320:L324">
    <cfRule type="containsText" dxfId="7" priority="3" operator="containsText" text="АО &quot;ПКК Миландр&quot;">
      <formula>NOT(ISERROR(SEARCH(("АО ""ПКК Миландр"""),(K33))))</formula>
    </cfRule>
  </conditionalFormatting>
  <conditionalFormatting sqref="I32:I361">
    <cfRule type="containsText" dxfId="6" priority="4" operator="containsText" text="Милур IC UREG-Z/P">
      <formula>NOT(ISERROR(SEARCH(("Милур IC UREG-Z/P"),(I32))))</formula>
    </cfRule>
  </conditionalFormatting>
  <conditionalFormatting sqref="J32:J361">
    <cfRule type="cellIs" dxfId="5" priority="5" operator="between">
      <formula>"190 000 000 000 000"</formula>
      <formula>"230 999 999 999 999"</formula>
    </cfRule>
  </conditionalFormatting>
  <conditionalFormatting sqref="D7:D31">
    <cfRule type="expression" dxfId="4" priority="25">
      <formula>COUNTIF($G$6:$G$10028,D7)&gt;1</formula>
    </cfRule>
  </conditionalFormatting>
  <conditionalFormatting sqref="G7:G31">
    <cfRule type="expression" dxfId="3" priority="26">
      <formula>COUNTIF($Q$6:$Q$10028,G7)&gt;1</formula>
    </cfRule>
  </conditionalFormatting>
  <conditionalFormatting sqref="D32:D361">
    <cfRule type="expression" dxfId="2" priority="27">
      <formula>COUNTIF($G$6:$G$4621,D32)&gt;1</formula>
    </cfRule>
  </conditionalFormatting>
  <conditionalFormatting sqref="G32:G361">
    <cfRule type="expression" dxfId="1" priority="28">
      <formula>COUNTIF($Q$6:$Q$4621,G32)&gt;1</formula>
    </cfRule>
  </conditionalFormatting>
  <conditionalFormatting sqref="G7:G361">
    <cfRule type="duplicateValues" dxfId="0" priority="1"/>
  </conditionalFormatting>
  <dataValidations count="9">
    <dataValidation type="list" allowBlank="1" showErrorMessage="1" sqref="E7:E31">
      <formula1>"ИПУ,ОДПУ,ЮЛ"</formula1>
    </dataValidation>
    <dataValidation type="list" allowBlank="1" showErrorMessage="1" sqref="H7:H31">
      <formula1>"ООО «МИРТЕК»"</formula1>
    </dataValidation>
    <dataValidation type="decimal" allowBlank="1" showDropDown="1" sqref="J32:J361">
      <formula1>190000000000000</formula1>
      <formula2>230000000000000</formula2>
    </dataValidation>
    <dataValidation type="list" allowBlank="1" showErrorMessage="1" sqref="I32:I361">
      <formula1>"Милур IC UREG-Z/P"</formula1>
    </dataValidation>
    <dataValidation type="list" allowBlank="1" showErrorMessage="1" sqref="H32:H90 H92:H361 K32:L361">
      <mc:AlternateContent xmlns:x12ac="http://schemas.microsoft.com/office/spreadsheetml/2011/1/ac" xmlns:mc="http://schemas.openxmlformats.org/markup-compatibility/2006">
        <mc:Choice Requires="x12ac">
          <x12ac:list>"ООО ""Милур ИС"""</x12ac:list>
        </mc:Choice>
        <mc:Fallback>
          <formula1>"ООО ""Милур ИС"""</formula1>
        </mc:Fallback>
      </mc:AlternateContent>
    </dataValidation>
    <dataValidation type="decimal" allowBlank="1" showDropDown="1" sqref="G32:G361">
      <formula1>190000000000000</formula1>
      <formula2>299999999999999</formula2>
    </dataValidation>
    <dataValidation type="list" allowBlank="1" showErrorMessage="1" sqref="E32:E361">
      <formula1>"ИПУ,ОДПУ,ЮЛ,ТТ"</formula1>
    </dataValidation>
    <dataValidation type="list" allowBlank="1" showErrorMessage="1" sqref="F32:F361">
      <formula1>"Милур 107S.22-Z-1L-DT,Милур 307S.52-PRRZ-2-D,Милур 307S.12-PRRZ-2,FOBOS-3"</formula1>
    </dataValidation>
    <dataValidation type="list" allowBlank="1" sqref="F7:F31">
      <formula1>"Миртек-12-РУ-D1-A1R1-230-5-60A-ST-G/5-P2-HKLMOQ2V3-D (BA GSM),FOBOS-3"</formula1>
    </dataValidation>
  </dataValidation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6"/>
  <sheetViews>
    <sheetView workbookViewId="0">
      <selection activeCell="A5" sqref="A5:XFD5"/>
    </sheetView>
  </sheetViews>
  <sheetFormatPr defaultColWidth="54.5703125" defaultRowHeight="15" x14ac:dyDescent="0.25"/>
  <cols>
    <col min="1" max="1" width="72.140625" style="254" customWidth="1"/>
    <col min="2" max="2" width="17.28515625" style="254" customWidth="1"/>
    <col min="3" max="3" width="32.42578125" style="254" customWidth="1"/>
    <col min="4" max="4" width="19.85546875" style="254" customWidth="1"/>
    <col min="5" max="5" width="18.28515625" style="254" customWidth="1"/>
    <col min="6" max="6" width="23.5703125" style="254" customWidth="1"/>
    <col min="7" max="7" width="18.140625" style="254" customWidth="1"/>
    <col min="8" max="16384" width="54.5703125" style="254"/>
  </cols>
  <sheetData>
    <row r="1" spans="1:8" ht="201" customHeight="1" x14ac:dyDescent="0.25">
      <c r="A1" s="475" t="str">
        <f>Титульный!A1</f>
        <v>Год раскрытия информации:    2023   год
Паспорт инвестиционного проекта
Акционерное общество "Татэнергосбыт"
L_ИСУТЭС_BuOE_4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75"/>
      <c r="C1" s="475"/>
      <c r="D1" s="475"/>
      <c r="E1" s="475"/>
      <c r="F1" s="475"/>
      <c r="G1" s="475"/>
      <c r="H1" s="255"/>
    </row>
    <row r="3" spans="1:8" ht="15.75" x14ac:dyDescent="0.25">
      <c r="A3" s="473" t="s">
        <v>452</v>
      </c>
      <c r="B3" s="473"/>
      <c r="C3" s="473"/>
      <c r="D3" s="473"/>
      <c r="E3" s="473"/>
      <c r="F3" s="473"/>
      <c r="G3" s="256"/>
    </row>
    <row r="5" spans="1:8" ht="30" x14ac:dyDescent="0.25">
      <c r="A5" s="257" t="s">
        <v>454</v>
      </c>
      <c r="B5" s="257" t="s">
        <v>455</v>
      </c>
      <c r="C5" s="257" t="s">
        <v>456</v>
      </c>
      <c r="D5" s="257" t="s">
        <v>429</v>
      </c>
      <c r="E5" s="257" t="s">
        <v>457</v>
      </c>
      <c r="F5" s="260" t="s">
        <v>431</v>
      </c>
      <c r="G5" s="259" t="s">
        <v>430</v>
      </c>
    </row>
    <row r="6" spans="1:8" x14ac:dyDescent="0.25">
      <c r="A6" s="261" t="s">
        <v>523</v>
      </c>
      <c r="B6" s="261" t="s">
        <v>524</v>
      </c>
      <c r="C6" s="261" t="s">
        <v>462</v>
      </c>
      <c r="D6" s="263">
        <v>39441</v>
      </c>
      <c r="E6" s="263">
        <v>45285</v>
      </c>
      <c r="F6" s="258" t="s">
        <v>459</v>
      </c>
      <c r="G6" s="261" t="s">
        <v>460</v>
      </c>
    </row>
    <row r="7" spans="1:8" x14ac:dyDescent="0.25">
      <c r="A7" s="261" t="s">
        <v>525</v>
      </c>
      <c r="B7" s="261" t="s">
        <v>526</v>
      </c>
      <c r="C7" s="261" t="s">
        <v>527</v>
      </c>
      <c r="D7" s="263">
        <v>39441</v>
      </c>
      <c r="E7" s="263">
        <v>45285</v>
      </c>
      <c r="F7" s="258" t="s">
        <v>459</v>
      </c>
      <c r="G7" s="261" t="s">
        <v>460</v>
      </c>
    </row>
    <row r="8" spans="1:8" x14ac:dyDescent="0.25">
      <c r="A8" s="261" t="s">
        <v>528</v>
      </c>
      <c r="B8" s="261" t="s">
        <v>529</v>
      </c>
      <c r="C8" s="261" t="s">
        <v>467</v>
      </c>
      <c r="D8" s="263">
        <v>39375</v>
      </c>
      <c r="E8" s="263">
        <v>45219</v>
      </c>
      <c r="F8" s="258" t="s">
        <v>459</v>
      </c>
      <c r="G8" s="261" t="s">
        <v>460</v>
      </c>
    </row>
    <row r="9" spans="1:8" x14ac:dyDescent="0.25">
      <c r="A9" s="261" t="s">
        <v>530</v>
      </c>
      <c r="B9" s="261" t="s">
        <v>531</v>
      </c>
      <c r="C9" s="261" t="s">
        <v>464</v>
      </c>
      <c r="D9" s="263">
        <v>39426</v>
      </c>
      <c r="E9" s="263">
        <v>45270</v>
      </c>
      <c r="F9" s="258" t="s">
        <v>459</v>
      </c>
      <c r="G9" s="261" t="s">
        <v>460</v>
      </c>
    </row>
    <row r="10" spans="1:8" x14ac:dyDescent="0.25">
      <c r="A10" s="261" t="s">
        <v>532</v>
      </c>
      <c r="B10" s="261" t="s">
        <v>533</v>
      </c>
      <c r="C10" s="261" t="s">
        <v>464</v>
      </c>
      <c r="D10" s="263">
        <v>39375</v>
      </c>
      <c r="E10" s="263">
        <v>45219</v>
      </c>
      <c r="F10" s="258" t="s">
        <v>459</v>
      </c>
      <c r="G10" s="261" t="s">
        <v>460</v>
      </c>
    </row>
    <row r="11" spans="1:8" x14ac:dyDescent="0.25">
      <c r="A11" s="261" t="s">
        <v>534</v>
      </c>
      <c r="B11" s="261" t="s">
        <v>535</v>
      </c>
      <c r="C11" s="261" t="s">
        <v>464</v>
      </c>
      <c r="D11" s="263">
        <v>39083</v>
      </c>
      <c r="E11" s="263">
        <v>44927</v>
      </c>
      <c r="F11" s="258" t="s">
        <v>459</v>
      </c>
      <c r="G11" s="261" t="s">
        <v>460</v>
      </c>
    </row>
    <row r="12" spans="1:8" x14ac:dyDescent="0.25">
      <c r="A12" s="261" t="s">
        <v>536</v>
      </c>
      <c r="B12" s="261" t="s">
        <v>537</v>
      </c>
      <c r="C12" s="261" t="s">
        <v>464</v>
      </c>
      <c r="D12" s="263">
        <v>39083</v>
      </c>
      <c r="E12" s="263">
        <v>44927</v>
      </c>
      <c r="F12" s="258" t="s">
        <v>459</v>
      </c>
      <c r="G12" s="261" t="s">
        <v>460</v>
      </c>
    </row>
    <row r="13" spans="1:8" x14ac:dyDescent="0.25">
      <c r="A13" s="261" t="s">
        <v>538</v>
      </c>
      <c r="B13" s="261" t="s">
        <v>539</v>
      </c>
      <c r="C13" s="261" t="s">
        <v>464</v>
      </c>
      <c r="D13" s="263">
        <v>39083</v>
      </c>
      <c r="E13" s="263">
        <v>44927</v>
      </c>
      <c r="F13" s="258" t="s">
        <v>459</v>
      </c>
      <c r="G13" s="261" t="s">
        <v>460</v>
      </c>
    </row>
    <row r="14" spans="1:8" x14ac:dyDescent="0.25">
      <c r="A14" s="261" t="s">
        <v>540</v>
      </c>
      <c r="B14" s="261" t="s">
        <v>541</v>
      </c>
      <c r="C14" s="261" t="s">
        <v>464</v>
      </c>
      <c r="D14" s="263">
        <v>39083</v>
      </c>
      <c r="E14" s="263">
        <v>44927</v>
      </c>
      <c r="F14" s="258" t="s">
        <v>459</v>
      </c>
      <c r="G14" s="261" t="s">
        <v>460</v>
      </c>
    </row>
    <row r="15" spans="1:8" x14ac:dyDescent="0.25">
      <c r="A15" s="261" t="s">
        <v>542</v>
      </c>
      <c r="B15" s="261" t="s">
        <v>543</v>
      </c>
      <c r="C15" s="261" t="s">
        <v>544</v>
      </c>
      <c r="D15" s="263">
        <v>39083</v>
      </c>
      <c r="E15" s="263">
        <v>44927</v>
      </c>
      <c r="F15" s="258" t="s">
        <v>459</v>
      </c>
      <c r="G15" s="261" t="s">
        <v>460</v>
      </c>
    </row>
    <row r="16" spans="1:8" x14ac:dyDescent="0.25">
      <c r="A16" s="261" t="s">
        <v>545</v>
      </c>
      <c r="B16" s="261" t="s">
        <v>546</v>
      </c>
      <c r="C16" s="261" t="s">
        <v>464</v>
      </c>
      <c r="D16" s="263">
        <v>39083</v>
      </c>
      <c r="E16" s="263">
        <v>44927</v>
      </c>
      <c r="F16" s="258" t="s">
        <v>459</v>
      </c>
      <c r="G16" s="261" t="s">
        <v>460</v>
      </c>
    </row>
    <row r="17" spans="1:7" x14ac:dyDescent="0.25">
      <c r="A17" s="261" t="s">
        <v>547</v>
      </c>
      <c r="B17" s="261" t="s">
        <v>548</v>
      </c>
      <c r="C17" s="261" t="s">
        <v>464</v>
      </c>
      <c r="D17" s="263">
        <v>39222</v>
      </c>
      <c r="E17" s="263">
        <v>45066</v>
      </c>
      <c r="F17" s="258" t="s">
        <v>459</v>
      </c>
      <c r="G17" s="261" t="s">
        <v>460</v>
      </c>
    </row>
    <row r="18" spans="1:7" x14ac:dyDescent="0.25">
      <c r="A18" s="261" t="s">
        <v>549</v>
      </c>
      <c r="B18" s="261" t="s">
        <v>550</v>
      </c>
      <c r="C18" s="261" t="s">
        <v>464</v>
      </c>
      <c r="D18" s="263">
        <v>39222</v>
      </c>
      <c r="E18" s="263">
        <v>45066</v>
      </c>
      <c r="F18" s="258" t="s">
        <v>459</v>
      </c>
      <c r="G18" s="261" t="s">
        <v>460</v>
      </c>
    </row>
    <row r="19" spans="1:7" x14ac:dyDescent="0.25">
      <c r="A19" s="261" t="s">
        <v>551</v>
      </c>
      <c r="B19" s="261" t="s">
        <v>552</v>
      </c>
      <c r="C19" s="261" t="s">
        <v>464</v>
      </c>
      <c r="D19" s="263">
        <v>39248</v>
      </c>
      <c r="E19" s="263">
        <v>45092</v>
      </c>
      <c r="F19" s="258" t="s">
        <v>459</v>
      </c>
      <c r="G19" s="261" t="s">
        <v>460</v>
      </c>
    </row>
    <row r="20" spans="1:7" x14ac:dyDescent="0.25">
      <c r="A20" s="261" t="s">
        <v>553</v>
      </c>
      <c r="B20" s="261" t="s">
        <v>554</v>
      </c>
      <c r="C20" s="261" t="s">
        <v>467</v>
      </c>
      <c r="D20" s="263">
        <v>39309</v>
      </c>
      <c r="E20" s="263">
        <v>45153</v>
      </c>
      <c r="F20" s="258" t="s">
        <v>459</v>
      </c>
      <c r="G20" s="261" t="s">
        <v>460</v>
      </c>
    </row>
    <row r="21" spans="1:7" x14ac:dyDescent="0.25">
      <c r="A21" s="261" t="s">
        <v>555</v>
      </c>
      <c r="B21" s="261" t="s">
        <v>556</v>
      </c>
      <c r="C21" s="261" t="s">
        <v>510</v>
      </c>
      <c r="D21" s="263">
        <v>39417</v>
      </c>
      <c r="E21" s="263">
        <v>45261</v>
      </c>
      <c r="F21" s="258" t="s">
        <v>459</v>
      </c>
      <c r="G21" s="261" t="s">
        <v>460</v>
      </c>
    </row>
    <row r="22" spans="1:7" x14ac:dyDescent="0.25">
      <c r="A22" s="261" t="s">
        <v>557</v>
      </c>
      <c r="B22" s="261" t="s">
        <v>558</v>
      </c>
      <c r="C22" s="261" t="s">
        <v>484</v>
      </c>
      <c r="D22" s="263">
        <v>39411</v>
      </c>
      <c r="E22" s="263">
        <v>45255</v>
      </c>
      <c r="F22" s="258" t="s">
        <v>459</v>
      </c>
      <c r="G22" s="261" t="s">
        <v>460</v>
      </c>
    </row>
    <row r="23" spans="1:7" x14ac:dyDescent="0.25">
      <c r="A23" s="261" t="s">
        <v>559</v>
      </c>
      <c r="B23" s="261" t="s">
        <v>560</v>
      </c>
      <c r="C23" s="261" t="s">
        <v>464</v>
      </c>
      <c r="D23" s="263">
        <v>39300</v>
      </c>
      <c r="E23" s="263">
        <v>45144</v>
      </c>
      <c r="F23" s="258" t="s">
        <v>459</v>
      </c>
      <c r="G23" s="261" t="s">
        <v>460</v>
      </c>
    </row>
    <row r="24" spans="1:7" x14ac:dyDescent="0.25">
      <c r="A24" s="261" t="s">
        <v>561</v>
      </c>
      <c r="B24" s="261" t="s">
        <v>562</v>
      </c>
      <c r="C24" s="261" t="s">
        <v>467</v>
      </c>
      <c r="D24" s="263">
        <v>39411</v>
      </c>
      <c r="E24" s="263">
        <v>45255</v>
      </c>
      <c r="F24" s="258" t="s">
        <v>459</v>
      </c>
      <c r="G24" s="261" t="s">
        <v>460</v>
      </c>
    </row>
    <row r="25" spans="1:7" x14ac:dyDescent="0.25">
      <c r="A25" s="261" t="s">
        <v>563</v>
      </c>
      <c r="B25" s="261" t="s">
        <v>564</v>
      </c>
      <c r="C25" s="261" t="s">
        <v>565</v>
      </c>
      <c r="D25" s="263">
        <v>39340</v>
      </c>
      <c r="E25" s="263">
        <v>45184</v>
      </c>
      <c r="F25" s="258" t="s">
        <v>459</v>
      </c>
      <c r="G25" s="261" t="s">
        <v>460</v>
      </c>
    </row>
    <row r="26" spans="1:7" x14ac:dyDescent="0.25">
      <c r="A26" s="261" t="s">
        <v>566</v>
      </c>
      <c r="B26" s="261" t="s">
        <v>567</v>
      </c>
      <c r="C26" s="261" t="s">
        <v>565</v>
      </c>
      <c r="D26" s="263">
        <v>39340</v>
      </c>
      <c r="E26" s="263">
        <v>45184</v>
      </c>
      <c r="F26" s="258" t="s">
        <v>459</v>
      </c>
      <c r="G26" s="261" t="s">
        <v>460</v>
      </c>
    </row>
    <row r="27" spans="1:7" x14ac:dyDescent="0.25">
      <c r="A27" s="261" t="s">
        <v>568</v>
      </c>
      <c r="B27" s="261" t="s">
        <v>569</v>
      </c>
      <c r="C27" s="261" t="s">
        <v>514</v>
      </c>
      <c r="D27" s="263">
        <v>41520</v>
      </c>
      <c r="E27" s="263">
        <v>45172</v>
      </c>
      <c r="F27" s="258" t="s">
        <v>459</v>
      </c>
      <c r="G27" s="261" t="s">
        <v>460</v>
      </c>
    </row>
    <row r="28" spans="1:7" x14ac:dyDescent="0.25">
      <c r="A28" s="261" t="s">
        <v>570</v>
      </c>
      <c r="B28" s="261" t="s">
        <v>571</v>
      </c>
      <c r="C28" s="261" t="s">
        <v>464</v>
      </c>
      <c r="D28" s="263">
        <v>39083</v>
      </c>
      <c r="E28" s="263">
        <v>44927</v>
      </c>
      <c r="F28" s="258" t="s">
        <v>459</v>
      </c>
      <c r="G28" s="261" t="s">
        <v>460</v>
      </c>
    </row>
    <row r="29" spans="1:7" x14ac:dyDescent="0.25">
      <c r="A29" s="261" t="s">
        <v>572</v>
      </c>
      <c r="B29" s="261" t="s">
        <v>573</v>
      </c>
      <c r="C29" s="261" t="s">
        <v>493</v>
      </c>
      <c r="D29" s="263">
        <v>39222</v>
      </c>
      <c r="E29" s="263">
        <v>45066</v>
      </c>
      <c r="F29" s="258" t="s">
        <v>459</v>
      </c>
      <c r="G29" s="261" t="s">
        <v>460</v>
      </c>
    </row>
    <row r="30" spans="1:7" x14ac:dyDescent="0.25">
      <c r="A30" s="261" t="s">
        <v>574</v>
      </c>
      <c r="B30" s="261" t="s">
        <v>575</v>
      </c>
      <c r="C30" s="261" t="s">
        <v>467</v>
      </c>
      <c r="D30" s="263">
        <v>39222</v>
      </c>
      <c r="E30" s="263">
        <v>45066</v>
      </c>
      <c r="F30" s="258" t="s">
        <v>459</v>
      </c>
      <c r="G30" s="261" t="s">
        <v>460</v>
      </c>
    </row>
    <row r="31" spans="1:7" x14ac:dyDescent="0.25">
      <c r="A31" s="261" t="s">
        <v>576</v>
      </c>
      <c r="B31" s="261" t="s">
        <v>577</v>
      </c>
      <c r="C31" s="261" t="s">
        <v>464</v>
      </c>
      <c r="D31" s="263">
        <v>39370</v>
      </c>
      <c r="E31" s="263">
        <v>45214</v>
      </c>
      <c r="F31" s="258" t="s">
        <v>459</v>
      </c>
      <c r="G31" s="261" t="s">
        <v>460</v>
      </c>
    </row>
    <row r="32" spans="1:7" x14ac:dyDescent="0.25">
      <c r="A32" s="261" t="s">
        <v>578</v>
      </c>
      <c r="B32" s="261" t="s">
        <v>579</v>
      </c>
      <c r="C32" s="261" t="s">
        <v>470</v>
      </c>
      <c r="D32" s="263">
        <v>39340</v>
      </c>
      <c r="E32" s="263">
        <v>45184</v>
      </c>
      <c r="F32" s="258" t="s">
        <v>459</v>
      </c>
      <c r="G32" s="261" t="s">
        <v>460</v>
      </c>
    </row>
    <row r="33" spans="1:7" x14ac:dyDescent="0.25">
      <c r="A33" s="261" t="s">
        <v>580</v>
      </c>
      <c r="B33" s="261" t="s">
        <v>581</v>
      </c>
      <c r="C33" s="261" t="s">
        <v>582</v>
      </c>
      <c r="D33" s="263">
        <v>41545</v>
      </c>
      <c r="E33" s="263">
        <v>45197</v>
      </c>
      <c r="F33" s="258" t="s">
        <v>459</v>
      </c>
      <c r="G33" s="261" t="s">
        <v>460</v>
      </c>
    </row>
    <row r="34" spans="1:7" x14ac:dyDescent="0.25">
      <c r="A34" s="261" t="s">
        <v>583</v>
      </c>
      <c r="B34" s="261" t="s">
        <v>584</v>
      </c>
      <c r="C34" s="261" t="s">
        <v>467</v>
      </c>
      <c r="D34" s="263">
        <v>39350</v>
      </c>
      <c r="E34" s="263">
        <v>45194</v>
      </c>
      <c r="F34" s="258" t="s">
        <v>459</v>
      </c>
      <c r="G34" s="261" t="s">
        <v>460</v>
      </c>
    </row>
    <row r="35" spans="1:7" x14ac:dyDescent="0.25">
      <c r="A35" s="261" t="s">
        <v>585</v>
      </c>
      <c r="B35" s="261" t="s">
        <v>586</v>
      </c>
      <c r="C35" s="261" t="s">
        <v>467</v>
      </c>
      <c r="D35" s="263">
        <v>39128</v>
      </c>
      <c r="E35" s="263">
        <v>44972</v>
      </c>
      <c r="F35" s="258" t="s">
        <v>459</v>
      </c>
      <c r="G35" s="261" t="s">
        <v>460</v>
      </c>
    </row>
    <row r="36" spans="1:7" x14ac:dyDescent="0.25">
      <c r="A36" s="261" t="s">
        <v>587</v>
      </c>
      <c r="B36" s="261" t="s">
        <v>588</v>
      </c>
      <c r="C36" s="261" t="s">
        <v>468</v>
      </c>
      <c r="D36" s="263">
        <v>39431</v>
      </c>
      <c r="E36" s="263">
        <v>45275</v>
      </c>
      <c r="F36" s="258" t="s">
        <v>459</v>
      </c>
      <c r="G36" s="261" t="s">
        <v>460</v>
      </c>
    </row>
    <row r="37" spans="1:7" x14ac:dyDescent="0.25">
      <c r="A37" s="261" t="s">
        <v>589</v>
      </c>
      <c r="B37" s="261" t="s">
        <v>590</v>
      </c>
      <c r="C37" s="261" t="s">
        <v>464</v>
      </c>
      <c r="D37" s="263">
        <v>39166</v>
      </c>
      <c r="E37" s="263">
        <v>45010</v>
      </c>
      <c r="F37" s="258" t="s">
        <v>459</v>
      </c>
      <c r="G37" s="261" t="s">
        <v>460</v>
      </c>
    </row>
    <row r="38" spans="1:7" x14ac:dyDescent="0.25">
      <c r="A38" s="261" t="s">
        <v>591</v>
      </c>
      <c r="B38" s="261" t="s">
        <v>592</v>
      </c>
      <c r="C38" s="261" t="s">
        <v>477</v>
      </c>
      <c r="D38" s="263">
        <v>39217</v>
      </c>
      <c r="E38" s="263">
        <v>45061</v>
      </c>
      <c r="F38" s="258" t="s">
        <v>459</v>
      </c>
      <c r="G38" s="261" t="s">
        <v>460</v>
      </c>
    </row>
    <row r="39" spans="1:7" x14ac:dyDescent="0.25">
      <c r="A39" s="261" t="s">
        <v>593</v>
      </c>
      <c r="B39" s="261" t="s">
        <v>594</v>
      </c>
      <c r="C39" s="261" t="s">
        <v>461</v>
      </c>
      <c r="D39" s="263">
        <v>39083</v>
      </c>
      <c r="E39" s="263">
        <v>44927</v>
      </c>
      <c r="F39" s="258" t="s">
        <v>459</v>
      </c>
      <c r="G39" s="261" t="s">
        <v>460</v>
      </c>
    </row>
    <row r="40" spans="1:7" x14ac:dyDescent="0.25">
      <c r="A40" s="261" t="s">
        <v>595</v>
      </c>
      <c r="B40" s="261" t="s">
        <v>596</v>
      </c>
      <c r="C40" s="261" t="s">
        <v>465</v>
      </c>
      <c r="D40" s="263">
        <v>39128</v>
      </c>
      <c r="E40" s="263">
        <v>44972</v>
      </c>
      <c r="F40" s="258" t="s">
        <v>459</v>
      </c>
      <c r="G40" s="261" t="s">
        <v>460</v>
      </c>
    </row>
    <row r="41" spans="1:7" x14ac:dyDescent="0.25">
      <c r="A41" s="261" t="s">
        <v>597</v>
      </c>
      <c r="B41" s="261" t="s">
        <v>598</v>
      </c>
      <c r="C41" s="261" t="s">
        <v>465</v>
      </c>
      <c r="D41" s="263">
        <v>39234</v>
      </c>
      <c r="E41" s="263">
        <v>45078</v>
      </c>
      <c r="F41" s="258" t="s">
        <v>459</v>
      </c>
      <c r="G41" s="261" t="s">
        <v>460</v>
      </c>
    </row>
    <row r="42" spans="1:7" x14ac:dyDescent="0.25">
      <c r="A42" s="261" t="s">
        <v>599</v>
      </c>
      <c r="B42" s="261" t="s">
        <v>600</v>
      </c>
      <c r="C42" s="261" t="s">
        <v>467</v>
      </c>
      <c r="D42" s="263">
        <v>39441</v>
      </c>
      <c r="E42" s="263">
        <v>45285</v>
      </c>
      <c r="F42" s="258" t="s">
        <v>459</v>
      </c>
      <c r="G42" s="261" t="s">
        <v>460</v>
      </c>
    </row>
    <row r="43" spans="1:7" x14ac:dyDescent="0.25">
      <c r="A43" s="261" t="s">
        <v>601</v>
      </c>
      <c r="B43" s="261" t="s">
        <v>602</v>
      </c>
      <c r="C43" s="261" t="s">
        <v>465</v>
      </c>
      <c r="D43" s="263">
        <v>39161</v>
      </c>
      <c r="E43" s="263">
        <v>45005</v>
      </c>
      <c r="F43" s="258" t="s">
        <v>459</v>
      </c>
      <c r="G43" s="261" t="s">
        <v>460</v>
      </c>
    </row>
    <row r="44" spans="1:7" x14ac:dyDescent="0.25">
      <c r="A44" s="261" t="s">
        <v>603</v>
      </c>
      <c r="B44" s="261" t="s">
        <v>604</v>
      </c>
      <c r="C44" s="261" t="s">
        <v>468</v>
      </c>
      <c r="D44" s="263">
        <v>39161</v>
      </c>
      <c r="E44" s="263">
        <v>45005</v>
      </c>
      <c r="F44" s="258" t="s">
        <v>459</v>
      </c>
      <c r="G44" s="261" t="s">
        <v>460</v>
      </c>
    </row>
    <row r="45" spans="1:7" x14ac:dyDescent="0.25">
      <c r="A45" s="261" t="s">
        <v>605</v>
      </c>
      <c r="B45" s="261" t="s">
        <v>606</v>
      </c>
      <c r="C45" s="261" t="s">
        <v>468</v>
      </c>
      <c r="D45" s="263">
        <v>39128</v>
      </c>
      <c r="E45" s="263">
        <v>44972</v>
      </c>
      <c r="F45" s="258" t="s">
        <v>459</v>
      </c>
      <c r="G45" s="261" t="s">
        <v>460</v>
      </c>
    </row>
    <row r="46" spans="1:7" x14ac:dyDescent="0.25">
      <c r="A46" s="261" t="s">
        <v>607</v>
      </c>
      <c r="B46" s="261" t="s">
        <v>608</v>
      </c>
      <c r="C46" s="261" t="s">
        <v>463</v>
      </c>
      <c r="D46" s="263">
        <v>39356</v>
      </c>
      <c r="E46" s="263">
        <v>45200</v>
      </c>
      <c r="F46" s="258" t="s">
        <v>459</v>
      </c>
      <c r="G46" s="261" t="s">
        <v>460</v>
      </c>
    </row>
    <row r="47" spans="1:7" x14ac:dyDescent="0.25">
      <c r="A47" s="261" t="s">
        <v>609</v>
      </c>
      <c r="B47" s="261" t="s">
        <v>610</v>
      </c>
      <c r="C47" s="261" t="s">
        <v>499</v>
      </c>
      <c r="D47" s="263">
        <v>39441</v>
      </c>
      <c r="E47" s="263">
        <v>45285</v>
      </c>
      <c r="F47" s="258" t="s">
        <v>459</v>
      </c>
      <c r="G47" s="261" t="s">
        <v>460</v>
      </c>
    </row>
    <row r="48" spans="1:7" x14ac:dyDescent="0.25">
      <c r="A48" s="261" t="s">
        <v>611</v>
      </c>
      <c r="B48" s="261" t="s">
        <v>612</v>
      </c>
      <c r="C48" s="261" t="s">
        <v>467</v>
      </c>
      <c r="D48" s="263">
        <v>39441</v>
      </c>
      <c r="E48" s="263">
        <v>45285</v>
      </c>
      <c r="F48" s="258" t="s">
        <v>459</v>
      </c>
      <c r="G48" s="261" t="s">
        <v>460</v>
      </c>
    </row>
    <row r="49" spans="1:7" x14ac:dyDescent="0.25">
      <c r="A49" s="261" t="s">
        <v>613</v>
      </c>
      <c r="B49" s="261" t="s">
        <v>614</v>
      </c>
      <c r="C49" s="261" t="s">
        <v>483</v>
      </c>
      <c r="D49" s="263">
        <v>39248</v>
      </c>
      <c r="E49" s="263">
        <v>45092</v>
      </c>
      <c r="F49" s="258" t="s">
        <v>459</v>
      </c>
      <c r="G49" s="261" t="s">
        <v>460</v>
      </c>
    </row>
    <row r="50" spans="1:7" x14ac:dyDescent="0.25">
      <c r="A50" s="261" t="s">
        <v>615</v>
      </c>
      <c r="B50" s="261" t="s">
        <v>616</v>
      </c>
      <c r="C50" s="261" t="s">
        <v>508</v>
      </c>
      <c r="D50" s="263">
        <v>41286</v>
      </c>
      <c r="E50" s="263">
        <v>44938</v>
      </c>
      <c r="F50" s="258" t="s">
        <v>459</v>
      </c>
      <c r="G50" s="261" t="s">
        <v>460</v>
      </c>
    </row>
    <row r="51" spans="1:7" x14ac:dyDescent="0.25">
      <c r="A51" s="261" t="s">
        <v>617</v>
      </c>
      <c r="B51" s="261" t="s">
        <v>618</v>
      </c>
      <c r="C51" s="261" t="s">
        <v>465</v>
      </c>
      <c r="D51" s="263">
        <v>39380</v>
      </c>
      <c r="E51" s="263">
        <v>45224</v>
      </c>
      <c r="F51" s="258" t="s">
        <v>459</v>
      </c>
      <c r="G51" s="261" t="s">
        <v>460</v>
      </c>
    </row>
    <row r="52" spans="1:7" x14ac:dyDescent="0.25">
      <c r="A52" s="261" t="s">
        <v>619</v>
      </c>
      <c r="B52" s="261" t="s">
        <v>620</v>
      </c>
      <c r="C52" s="261" t="s">
        <v>464</v>
      </c>
      <c r="D52" s="263">
        <v>39441</v>
      </c>
      <c r="E52" s="263">
        <v>45285</v>
      </c>
      <c r="F52" s="258" t="s">
        <v>459</v>
      </c>
      <c r="G52" s="261" t="s">
        <v>460</v>
      </c>
    </row>
    <row r="53" spans="1:7" x14ac:dyDescent="0.25">
      <c r="A53" s="261" t="s">
        <v>621</v>
      </c>
      <c r="B53" s="261" t="s">
        <v>622</v>
      </c>
      <c r="C53" s="261" t="s">
        <v>483</v>
      </c>
      <c r="D53" s="262">
        <v>39083</v>
      </c>
      <c r="E53" s="262">
        <v>44927</v>
      </c>
      <c r="F53" s="264" t="s">
        <v>471</v>
      </c>
      <c r="G53" s="261" t="s">
        <v>460</v>
      </c>
    </row>
    <row r="54" spans="1:7" x14ac:dyDescent="0.25">
      <c r="A54" s="261" t="s">
        <v>623</v>
      </c>
      <c r="B54" s="261" t="s">
        <v>624</v>
      </c>
      <c r="C54" s="261" t="s">
        <v>465</v>
      </c>
      <c r="D54" s="262">
        <v>37763</v>
      </c>
      <c r="E54" s="262">
        <v>44927</v>
      </c>
      <c r="F54" s="264" t="s">
        <v>471</v>
      </c>
      <c r="G54" s="261" t="s">
        <v>460</v>
      </c>
    </row>
    <row r="55" spans="1:7" x14ac:dyDescent="0.25">
      <c r="A55" s="261" t="s">
        <v>625</v>
      </c>
      <c r="B55" s="261" t="s">
        <v>626</v>
      </c>
      <c r="C55" s="261" t="s">
        <v>501</v>
      </c>
      <c r="D55" s="262">
        <v>39083</v>
      </c>
      <c r="E55" s="262">
        <v>44927</v>
      </c>
      <c r="F55" s="264" t="s">
        <v>471</v>
      </c>
      <c r="G55" s="261" t="s">
        <v>460</v>
      </c>
    </row>
    <row r="56" spans="1:7" x14ac:dyDescent="0.25">
      <c r="A56" s="261" t="s">
        <v>627</v>
      </c>
      <c r="B56" s="261" t="s">
        <v>628</v>
      </c>
      <c r="C56" s="261" t="s">
        <v>478</v>
      </c>
      <c r="D56" s="262">
        <v>39083</v>
      </c>
      <c r="E56" s="262">
        <v>44927</v>
      </c>
      <c r="F56" s="264" t="s">
        <v>471</v>
      </c>
      <c r="G56" s="261" t="s">
        <v>460</v>
      </c>
    </row>
    <row r="57" spans="1:7" x14ac:dyDescent="0.25">
      <c r="A57" s="261" t="s">
        <v>629</v>
      </c>
      <c r="B57" s="261" t="s">
        <v>630</v>
      </c>
      <c r="C57" s="261" t="s">
        <v>467</v>
      </c>
      <c r="D57" s="262">
        <v>39083</v>
      </c>
      <c r="E57" s="262">
        <v>44927</v>
      </c>
      <c r="F57" s="264" t="s">
        <v>471</v>
      </c>
      <c r="G57" s="261" t="s">
        <v>460</v>
      </c>
    </row>
    <row r="58" spans="1:7" x14ac:dyDescent="0.25">
      <c r="A58" s="261" t="s">
        <v>631</v>
      </c>
      <c r="B58" s="261" t="s">
        <v>632</v>
      </c>
      <c r="C58" s="261" t="s">
        <v>467</v>
      </c>
      <c r="D58" s="262">
        <v>37599</v>
      </c>
      <c r="E58" s="262">
        <v>44927</v>
      </c>
      <c r="F58" s="264" t="s">
        <v>471</v>
      </c>
      <c r="G58" s="261" t="s">
        <v>460</v>
      </c>
    </row>
    <row r="59" spans="1:7" x14ac:dyDescent="0.25">
      <c r="A59" s="261" t="s">
        <v>633</v>
      </c>
      <c r="B59" s="261" t="s">
        <v>634</v>
      </c>
      <c r="C59" s="261" t="s">
        <v>467</v>
      </c>
      <c r="D59" s="262">
        <v>39083</v>
      </c>
      <c r="E59" s="262">
        <v>44927</v>
      </c>
      <c r="F59" s="264" t="s">
        <v>471</v>
      </c>
      <c r="G59" s="261" t="s">
        <v>460</v>
      </c>
    </row>
    <row r="60" spans="1:7" x14ac:dyDescent="0.25">
      <c r="A60" s="261" t="s">
        <v>635</v>
      </c>
      <c r="B60" s="261" t="s">
        <v>636</v>
      </c>
      <c r="C60" s="261" t="s">
        <v>492</v>
      </c>
      <c r="D60" s="262">
        <v>39083</v>
      </c>
      <c r="E60" s="262">
        <v>44927</v>
      </c>
      <c r="F60" s="264" t="s">
        <v>471</v>
      </c>
      <c r="G60" s="261" t="s">
        <v>460</v>
      </c>
    </row>
    <row r="61" spans="1:7" x14ac:dyDescent="0.25">
      <c r="A61" s="261" t="s">
        <v>637</v>
      </c>
      <c r="B61" s="261" t="s">
        <v>638</v>
      </c>
      <c r="C61" s="261" t="s">
        <v>477</v>
      </c>
      <c r="D61" s="262">
        <v>39083</v>
      </c>
      <c r="E61" s="262">
        <v>44927</v>
      </c>
      <c r="F61" s="264" t="s">
        <v>471</v>
      </c>
      <c r="G61" s="261" t="s">
        <v>460</v>
      </c>
    </row>
    <row r="62" spans="1:7" x14ac:dyDescent="0.25">
      <c r="A62" s="261" t="s">
        <v>639</v>
      </c>
      <c r="B62" s="261" t="s">
        <v>640</v>
      </c>
      <c r="C62" s="261" t="s">
        <v>465</v>
      </c>
      <c r="D62" s="262">
        <v>39083</v>
      </c>
      <c r="E62" s="262">
        <v>44927</v>
      </c>
      <c r="F62" s="264" t="s">
        <v>471</v>
      </c>
      <c r="G62" s="261" t="s">
        <v>460</v>
      </c>
    </row>
    <row r="63" spans="1:7" x14ac:dyDescent="0.25">
      <c r="A63" s="261" t="s">
        <v>641</v>
      </c>
      <c r="B63" s="261" t="s">
        <v>642</v>
      </c>
      <c r="C63" s="261" t="s">
        <v>469</v>
      </c>
      <c r="D63" s="262">
        <v>39083</v>
      </c>
      <c r="E63" s="262">
        <v>44927</v>
      </c>
      <c r="F63" s="264" t="s">
        <v>471</v>
      </c>
      <c r="G63" s="261" t="s">
        <v>460</v>
      </c>
    </row>
    <row r="64" spans="1:7" x14ac:dyDescent="0.25">
      <c r="A64" s="261" t="s">
        <v>643</v>
      </c>
      <c r="B64" s="261" t="s">
        <v>644</v>
      </c>
      <c r="C64" s="261" t="s">
        <v>474</v>
      </c>
      <c r="D64" s="262">
        <v>37474</v>
      </c>
      <c r="E64" s="262">
        <v>44927</v>
      </c>
      <c r="F64" s="264" t="s">
        <v>471</v>
      </c>
      <c r="G64" s="261" t="s">
        <v>460</v>
      </c>
    </row>
    <row r="65" spans="1:7" x14ac:dyDescent="0.25">
      <c r="A65" s="261" t="s">
        <v>645</v>
      </c>
      <c r="B65" s="261" t="s">
        <v>646</v>
      </c>
      <c r="C65" s="261" t="s">
        <v>470</v>
      </c>
      <c r="D65" s="262">
        <v>39083</v>
      </c>
      <c r="E65" s="262">
        <v>44927</v>
      </c>
      <c r="F65" s="264" t="s">
        <v>471</v>
      </c>
      <c r="G65" s="261" t="s">
        <v>460</v>
      </c>
    </row>
    <row r="66" spans="1:7" x14ac:dyDescent="0.25">
      <c r="A66" s="261" t="s">
        <v>647</v>
      </c>
      <c r="B66" s="261" t="s">
        <v>648</v>
      </c>
      <c r="C66" s="261" t="s">
        <v>465</v>
      </c>
      <c r="D66" s="262">
        <v>39083</v>
      </c>
      <c r="E66" s="262">
        <v>44927</v>
      </c>
      <c r="F66" s="264" t="s">
        <v>471</v>
      </c>
      <c r="G66" s="261" t="s">
        <v>460</v>
      </c>
    </row>
    <row r="67" spans="1:7" x14ac:dyDescent="0.25">
      <c r="A67" s="261" t="s">
        <v>649</v>
      </c>
      <c r="B67" s="261" t="s">
        <v>650</v>
      </c>
      <c r="C67" s="261" t="s">
        <v>470</v>
      </c>
      <c r="D67" s="262">
        <v>37616</v>
      </c>
      <c r="E67" s="262">
        <v>44927</v>
      </c>
      <c r="F67" s="264" t="s">
        <v>471</v>
      </c>
      <c r="G67" s="261" t="s">
        <v>460</v>
      </c>
    </row>
    <row r="68" spans="1:7" x14ac:dyDescent="0.25">
      <c r="A68" s="261" t="s">
        <v>651</v>
      </c>
      <c r="B68" s="261" t="s">
        <v>652</v>
      </c>
      <c r="C68" s="261" t="s">
        <v>467</v>
      </c>
      <c r="D68" s="262">
        <v>39083</v>
      </c>
      <c r="E68" s="262">
        <v>44927</v>
      </c>
      <c r="F68" s="264" t="s">
        <v>471</v>
      </c>
      <c r="G68" s="261" t="s">
        <v>460</v>
      </c>
    </row>
    <row r="69" spans="1:7" x14ac:dyDescent="0.25">
      <c r="A69" s="261" t="s">
        <v>653</v>
      </c>
      <c r="B69" s="261" t="s">
        <v>654</v>
      </c>
      <c r="C69" s="261" t="s">
        <v>475</v>
      </c>
      <c r="D69" s="262">
        <v>37632</v>
      </c>
      <c r="E69" s="262">
        <v>44927</v>
      </c>
      <c r="F69" s="264" t="s">
        <v>471</v>
      </c>
      <c r="G69" s="261" t="s">
        <v>460</v>
      </c>
    </row>
    <row r="70" spans="1:7" x14ac:dyDescent="0.25">
      <c r="A70" s="261" t="s">
        <v>655</v>
      </c>
      <c r="B70" s="261" t="s">
        <v>656</v>
      </c>
      <c r="C70" s="261" t="s">
        <v>465</v>
      </c>
      <c r="D70" s="262">
        <v>39083</v>
      </c>
      <c r="E70" s="262">
        <v>44927</v>
      </c>
      <c r="F70" s="264" t="s">
        <v>471</v>
      </c>
      <c r="G70" s="261" t="s">
        <v>460</v>
      </c>
    </row>
    <row r="71" spans="1:7" x14ac:dyDescent="0.25">
      <c r="A71" s="261" t="s">
        <v>657</v>
      </c>
      <c r="B71" s="261" t="s">
        <v>658</v>
      </c>
      <c r="C71" s="261" t="s">
        <v>465</v>
      </c>
      <c r="D71" s="262">
        <v>39083</v>
      </c>
      <c r="E71" s="262">
        <v>44927</v>
      </c>
      <c r="F71" s="264" t="s">
        <v>471</v>
      </c>
      <c r="G71" s="261" t="s">
        <v>460</v>
      </c>
    </row>
    <row r="72" spans="1:7" x14ac:dyDescent="0.25">
      <c r="A72" s="261" t="s">
        <v>659</v>
      </c>
      <c r="B72" s="261" t="s">
        <v>660</v>
      </c>
      <c r="C72" s="261" t="s">
        <v>488</v>
      </c>
      <c r="D72" s="262">
        <v>39326</v>
      </c>
      <c r="E72" s="262">
        <v>45170</v>
      </c>
      <c r="F72" s="264" t="s">
        <v>471</v>
      </c>
      <c r="G72" s="261" t="s">
        <v>460</v>
      </c>
    </row>
    <row r="73" spans="1:7" x14ac:dyDescent="0.25">
      <c r="A73" s="261" t="s">
        <v>661</v>
      </c>
      <c r="B73" s="261" t="s">
        <v>662</v>
      </c>
      <c r="C73" s="261" t="s">
        <v>465</v>
      </c>
      <c r="D73" s="262">
        <v>37600</v>
      </c>
      <c r="E73" s="262">
        <v>44927</v>
      </c>
      <c r="F73" s="264" t="s">
        <v>471</v>
      </c>
      <c r="G73" s="261" t="s">
        <v>460</v>
      </c>
    </row>
    <row r="74" spans="1:7" x14ac:dyDescent="0.25">
      <c r="A74" s="261" t="s">
        <v>663</v>
      </c>
      <c r="B74" s="261" t="s">
        <v>664</v>
      </c>
      <c r="C74" s="261" t="s">
        <v>475</v>
      </c>
      <c r="D74" s="262">
        <v>37632</v>
      </c>
      <c r="E74" s="262">
        <v>44927</v>
      </c>
      <c r="F74" s="264" t="s">
        <v>471</v>
      </c>
      <c r="G74" s="261" t="s">
        <v>460</v>
      </c>
    </row>
    <row r="75" spans="1:7" x14ac:dyDescent="0.25">
      <c r="A75" s="261" t="s">
        <v>665</v>
      </c>
      <c r="B75" s="261" t="s">
        <v>666</v>
      </c>
      <c r="C75" s="261" t="s">
        <v>478</v>
      </c>
      <c r="D75" s="262">
        <v>39083</v>
      </c>
      <c r="E75" s="262">
        <v>44927</v>
      </c>
      <c r="F75" s="264" t="s">
        <v>471</v>
      </c>
      <c r="G75" s="261" t="s">
        <v>460</v>
      </c>
    </row>
    <row r="76" spans="1:7" x14ac:dyDescent="0.25">
      <c r="A76" s="261" t="s">
        <v>667</v>
      </c>
      <c r="B76" s="261" t="s">
        <v>668</v>
      </c>
      <c r="C76" s="261" t="s">
        <v>479</v>
      </c>
      <c r="D76" s="262">
        <v>37706</v>
      </c>
      <c r="E76" s="262">
        <v>44927</v>
      </c>
      <c r="F76" s="264" t="s">
        <v>471</v>
      </c>
      <c r="G76" s="261" t="s">
        <v>460</v>
      </c>
    </row>
    <row r="77" spans="1:7" x14ac:dyDescent="0.25">
      <c r="A77" s="261" t="s">
        <v>669</v>
      </c>
      <c r="B77" s="261" t="s">
        <v>670</v>
      </c>
      <c r="C77" s="261" t="s">
        <v>488</v>
      </c>
      <c r="D77" s="262">
        <v>39083</v>
      </c>
      <c r="E77" s="262">
        <v>44927</v>
      </c>
      <c r="F77" s="264" t="s">
        <v>471</v>
      </c>
      <c r="G77" s="261" t="s">
        <v>460</v>
      </c>
    </row>
    <row r="78" spans="1:7" x14ac:dyDescent="0.25">
      <c r="A78" s="261" t="s">
        <v>671</v>
      </c>
      <c r="B78" s="261" t="s">
        <v>672</v>
      </c>
      <c r="C78" s="261" t="s">
        <v>473</v>
      </c>
      <c r="D78" s="262">
        <v>39083</v>
      </c>
      <c r="E78" s="262">
        <v>44927</v>
      </c>
      <c r="F78" s="264" t="s">
        <v>471</v>
      </c>
      <c r="G78" s="261" t="s">
        <v>460</v>
      </c>
    </row>
    <row r="79" spans="1:7" x14ac:dyDescent="0.25">
      <c r="A79" s="261" t="s">
        <v>673</v>
      </c>
      <c r="B79" s="261" t="s">
        <v>674</v>
      </c>
      <c r="C79" s="261" t="s">
        <v>465</v>
      </c>
      <c r="D79" s="262">
        <v>39083</v>
      </c>
      <c r="E79" s="262">
        <v>44927</v>
      </c>
      <c r="F79" s="264" t="s">
        <v>471</v>
      </c>
      <c r="G79" s="261" t="s">
        <v>460</v>
      </c>
    </row>
    <row r="80" spans="1:7" x14ac:dyDescent="0.25">
      <c r="A80" s="261" t="s">
        <v>675</v>
      </c>
      <c r="B80" s="261" t="s">
        <v>676</v>
      </c>
      <c r="C80" s="261" t="s">
        <v>677</v>
      </c>
      <c r="D80" s="262">
        <v>39326</v>
      </c>
      <c r="E80" s="262">
        <v>45170</v>
      </c>
      <c r="F80" s="264" t="s">
        <v>471</v>
      </c>
      <c r="G80" s="261" t="s">
        <v>460</v>
      </c>
    </row>
    <row r="81" spans="1:7" x14ac:dyDescent="0.25">
      <c r="A81" s="261" t="s">
        <v>678</v>
      </c>
      <c r="B81" s="261" t="s">
        <v>679</v>
      </c>
      <c r="C81" s="261" t="s">
        <v>467</v>
      </c>
      <c r="D81" s="262">
        <v>37833</v>
      </c>
      <c r="E81" s="262">
        <v>44927</v>
      </c>
      <c r="F81" s="264" t="s">
        <v>471</v>
      </c>
      <c r="G81" s="261" t="s">
        <v>460</v>
      </c>
    </row>
    <row r="82" spans="1:7" x14ac:dyDescent="0.25">
      <c r="A82" s="261" t="s">
        <v>680</v>
      </c>
      <c r="B82" s="261" t="s">
        <v>681</v>
      </c>
      <c r="C82" s="261" t="s">
        <v>465</v>
      </c>
      <c r="D82" s="262">
        <v>39083</v>
      </c>
      <c r="E82" s="262">
        <v>44927</v>
      </c>
      <c r="F82" s="264" t="s">
        <v>471</v>
      </c>
      <c r="G82" s="261" t="s">
        <v>460</v>
      </c>
    </row>
    <row r="83" spans="1:7" x14ac:dyDescent="0.25">
      <c r="A83" s="261" t="s">
        <v>682</v>
      </c>
      <c r="B83" s="261" t="s">
        <v>683</v>
      </c>
      <c r="C83" s="261" t="s">
        <v>464</v>
      </c>
      <c r="D83" s="262">
        <v>39083</v>
      </c>
      <c r="E83" s="262">
        <v>44927</v>
      </c>
      <c r="F83" s="264" t="s">
        <v>471</v>
      </c>
      <c r="G83" s="261" t="s">
        <v>460</v>
      </c>
    </row>
    <row r="84" spans="1:7" x14ac:dyDescent="0.25">
      <c r="A84" s="261" t="s">
        <v>684</v>
      </c>
      <c r="B84" s="261" t="s">
        <v>685</v>
      </c>
      <c r="C84" s="261" t="s">
        <v>464</v>
      </c>
      <c r="D84" s="262">
        <v>39083</v>
      </c>
      <c r="E84" s="262">
        <v>44927</v>
      </c>
      <c r="F84" s="264" t="s">
        <v>471</v>
      </c>
      <c r="G84" s="261" t="s">
        <v>460</v>
      </c>
    </row>
    <row r="85" spans="1:7" x14ac:dyDescent="0.25">
      <c r="A85" s="261" t="s">
        <v>686</v>
      </c>
      <c r="B85" s="261" t="s">
        <v>687</v>
      </c>
      <c r="C85" s="261" t="s">
        <v>464</v>
      </c>
      <c r="D85" s="262">
        <v>39083</v>
      </c>
      <c r="E85" s="262">
        <v>44927</v>
      </c>
      <c r="F85" s="264" t="s">
        <v>471</v>
      </c>
      <c r="G85" s="261" t="s">
        <v>460</v>
      </c>
    </row>
    <row r="86" spans="1:7" x14ac:dyDescent="0.25">
      <c r="A86" s="261" t="s">
        <v>688</v>
      </c>
      <c r="B86" s="261" t="s">
        <v>689</v>
      </c>
      <c r="C86" s="261" t="s">
        <v>488</v>
      </c>
      <c r="D86" s="262">
        <v>39083</v>
      </c>
      <c r="E86" s="262">
        <v>44927</v>
      </c>
      <c r="F86" s="264" t="s">
        <v>471</v>
      </c>
      <c r="G86" s="261" t="s">
        <v>460</v>
      </c>
    </row>
    <row r="87" spans="1:7" x14ac:dyDescent="0.25">
      <c r="A87" s="261" t="s">
        <v>690</v>
      </c>
      <c r="B87" s="261" t="s">
        <v>691</v>
      </c>
      <c r="C87" s="261" t="s">
        <v>467</v>
      </c>
      <c r="D87" s="262">
        <v>39083</v>
      </c>
      <c r="E87" s="262">
        <v>44927</v>
      </c>
      <c r="F87" s="264" t="s">
        <v>471</v>
      </c>
      <c r="G87" s="261" t="s">
        <v>460</v>
      </c>
    </row>
    <row r="88" spans="1:7" x14ac:dyDescent="0.25">
      <c r="A88" s="261" t="s">
        <v>692</v>
      </c>
      <c r="B88" s="261" t="s">
        <v>693</v>
      </c>
      <c r="C88" s="261" t="s">
        <v>488</v>
      </c>
      <c r="D88" s="262">
        <v>39326</v>
      </c>
      <c r="E88" s="262">
        <v>45170</v>
      </c>
      <c r="F88" s="264" t="s">
        <v>471</v>
      </c>
      <c r="G88" s="261" t="s">
        <v>460</v>
      </c>
    </row>
    <row r="89" spans="1:7" x14ac:dyDescent="0.25">
      <c r="A89" s="261" t="s">
        <v>694</v>
      </c>
      <c r="B89" s="261" t="s">
        <v>695</v>
      </c>
      <c r="C89" s="261" t="s">
        <v>464</v>
      </c>
      <c r="D89" s="262">
        <v>39083</v>
      </c>
      <c r="E89" s="262">
        <v>44927</v>
      </c>
      <c r="F89" s="264" t="s">
        <v>471</v>
      </c>
      <c r="G89" s="261" t="s">
        <v>460</v>
      </c>
    </row>
    <row r="90" spans="1:7" x14ac:dyDescent="0.25">
      <c r="A90" s="261" t="s">
        <v>696</v>
      </c>
      <c r="B90" s="261" t="s">
        <v>697</v>
      </c>
      <c r="C90" s="261" t="s">
        <v>464</v>
      </c>
      <c r="D90" s="262">
        <v>39083</v>
      </c>
      <c r="E90" s="262">
        <v>44927</v>
      </c>
      <c r="F90" s="264" t="s">
        <v>471</v>
      </c>
      <c r="G90" s="261" t="s">
        <v>460</v>
      </c>
    </row>
    <row r="91" spans="1:7" x14ac:dyDescent="0.25">
      <c r="A91" s="261" t="s">
        <v>698</v>
      </c>
      <c r="B91" s="261" t="s">
        <v>699</v>
      </c>
      <c r="C91" s="261" t="s">
        <v>469</v>
      </c>
      <c r="D91" s="262">
        <v>39083</v>
      </c>
      <c r="E91" s="262">
        <v>44927</v>
      </c>
      <c r="F91" s="264" t="s">
        <v>471</v>
      </c>
      <c r="G91" s="261" t="s">
        <v>460</v>
      </c>
    </row>
    <row r="92" spans="1:7" x14ac:dyDescent="0.25">
      <c r="A92" s="261" t="s">
        <v>700</v>
      </c>
      <c r="B92" s="261" t="s">
        <v>701</v>
      </c>
      <c r="C92" s="261" t="s">
        <v>465</v>
      </c>
      <c r="D92" s="262">
        <v>39083</v>
      </c>
      <c r="E92" s="262">
        <v>44927</v>
      </c>
      <c r="F92" s="264" t="s">
        <v>471</v>
      </c>
      <c r="G92" s="261" t="s">
        <v>460</v>
      </c>
    </row>
    <row r="93" spans="1:7" x14ac:dyDescent="0.25">
      <c r="A93" s="261" t="s">
        <v>702</v>
      </c>
      <c r="B93" s="261" t="s">
        <v>703</v>
      </c>
      <c r="C93" s="261" t="s">
        <v>465</v>
      </c>
      <c r="D93" s="262">
        <v>39083</v>
      </c>
      <c r="E93" s="262">
        <v>44927</v>
      </c>
      <c r="F93" s="264" t="s">
        <v>471</v>
      </c>
      <c r="G93" s="261" t="s">
        <v>460</v>
      </c>
    </row>
    <row r="94" spans="1:7" x14ac:dyDescent="0.25">
      <c r="A94" s="261" t="s">
        <v>704</v>
      </c>
      <c r="B94" s="261" t="s">
        <v>705</v>
      </c>
      <c r="C94" s="261" t="s">
        <v>464</v>
      </c>
      <c r="D94" s="262">
        <v>39387</v>
      </c>
      <c r="E94" s="262">
        <v>45231</v>
      </c>
      <c r="F94" s="264" t="s">
        <v>471</v>
      </c>
      <c r="G94" s="261" t="s">
        <v>460</v>
      </c>
    </row>
    <row r="95" spans="1:7" x14ac:dyDescent="0.25">
      <c r="A95" s="261" t="s">
        <v>706</v>
      </c>
      <c r="B95" s="261" t="s">
        <v>707</v>
      </c>
      <c r="C95" s="261" t="s">
        <v>465</v>
      </c>
      <c r="D95" s="262">
        <v>39083</v>
      </c>
      <c r="E95" s="262">
        <v>44927</v>
      </c>
      <c r="F95" s="264" t="s">
        <v>471</v>
      </c>
      <c r="G95" s="261" t="s">
        <v>460</v>
      </c>
    </row>
    <row r="96" spans="1:7" x14ac:dyDescent="0.25">
      <c r="A96" s="261" t="s">
        <v>708</v>
      </c>
      <c r="B96" s="261" t="s">
        <v>709</v>
      </c>
      <c r="C96" s="261" t="s">
        <v>465</v>
      </c>
      <c r="D96" s="262">
        <v>39083</v>
      </c>
      <c r="E96" s="262">
        <v>44927</v>
      </c>
      <c r="F96" s="264" t="s">
        <v>471</v>
      </c>
      <c r="G96" s="261" t="s">
        <v>460</v>
      </c>
    </row>
    <row r="97" spans="1:7" x14ac:dyDescent="0.25">
      <c r="A97" s="261" t="s">
        <v>710</v>
      </c>
      <c r="B97" s="261" t="s">
        <v>711</v>
      </c>
      <c r="C97" s="261" t="s">
        <v>465</v>
      </c>
      <c r="D97" s="262">
        <v>39083</v>
      </c>
      <c r="E97" s="262">
        <v>44927</v>
      </c>
      <c r="F97" s="264" t="s">
        <v>471</v>
      </c>
      <c r="G97" s="261" t="s">
        <v>460</v>
      </c>
    </row>
    <row r="98" spans="1:7" x14ac:dyDescent="0.25">
      <c r="A98" s="261" t="s">
        <v>712</v>
      </c>
      <c r="B98" s="261" t="s">
        <v>713</v>
      </c>
      <c r="C98" s="261" t="s">
        <v>467</v>
      </c>
      <c r="D98" s="262">
        <v>39083</v>
      </c>
      <c r="E98" s="262">
        <v>44927</v>
      </c>
      <c r="F98" s="264" t="s">
        <v>471</v>
      </c>
      <c r="G98" s="261" t="s">
        <v>460</v>
      </c>
    </row>
    <row r="99" spans="1:7" x14ac:dyDescent="0.25">
      <c r="A99" s="261" t="s">
        <v>714</v>
      </c>
      <c r="B99" s="261" t="s">
        <v>715</v>
      </c>
      <c r="C99" s="261" t="s">
        <v>465</v>
      </c>
      <c r="D99" s="262">
        <v>39173</v>
      </c>
      <c r="E99" s="262">
        <v>45017</v>
      </c>
      <c r="F99" s="264" t="s">
        <v>471</v>
      </c>
      <c r="G99" s="261" t="s">
        <v>460</v>
      </c>
    </row>
    <row r="100" spans="1:7" x14ac:dyDescent="0.25">
      <c r="A100" s="261" t="s">
        <v>716</v>
      </c>
      <c r="B100" s="261" t="s">
        <v>717</v>
      </c>
      <c r="C100" s="261" t="s">
        <v>470</v>
      </c>
      <c r="D100" s="262">
        <v>39083</v>
      </c>
      <c r="E100" s="262">
        <v>44927</v>
      </c>
      <c r="F100" s="264" t="s">
        <v>471</v>
      </c>
      <c r="G100" s="261" t="s">
        <v>460</v>
      </c>
    </row>
    <row r="101" spans="1:7" x14ac:dyDescent="0.25">
      <c r="A101" s="261" t="s">
        <v>718</v>
      </c>
      <c r="B101" s="261" t="s">
        <v>719</v>
      </c>
      <c r="C101" s="261" t="s">
        <v>467</v>
      </c>
      <c r="D101" s="262">
        <v>39083</v>
      </c>
      <c r="E101" s="262">
        <v>44927</v>
      </c>
      <c r="F101" s="264" t="s">
        <v>471</v>
      </c>
      <c r="G101" s="261" t="s">
        <v>460</v>
      </c>
    </row>
    <row r="102" spans="1:7" x14ac:dyDescent="0.25">
      <c r="A102" s="261" t="s">
        <v>720</v>
      </c>
      <c r="B102" s="261" t="s">
        <v>721</v>
      </c>
      <c r="C102" s="261" t="s">
        <v>467</v>
      </c>
      <c r="D102" s="262">
        <v>37742</v>
      </c>
      <c r="E102" s="262">
        <v>44927</v>
      </c>
      <c r="F102" s="264" t="s">
        <v>471</v>
      </c>
      <c r="G102" s="261" t="s">
        <v>460</v>
      </c>
    </row>
    <row r="103" spans="1:7" x14ac:dyDescent="0.25">
      <c r="A103" s="261" t="s">
        <v>722</v>
      </c>
      <c r="B103" s="261" t="s">
        <v>723</v>
      </c>
      <c r="C103" s="261" t="s">
        <v>467</v>
      </c>
      <c r="D103" s="262">
        <v>39083</v>
      </c>
      <c r="E103" s="262">
        <v>44927</v>
      </c>
      <c r="F103" s="264" t="s">
        <v>471</v>
      </c>
      <c r="G103" s="261" t="s">
        <v>460</v>
      </c>
    </row>
    <row r="104" spans="1:7" x14ac:dyDescent="0.25">
      <c r="A104" s="261" t="s">
        <v>724</v>
      </c>
      <c r="B104" s="261" t="s">
        <v>725</v>
      </c>
      <c r="C104" s="261" t="s">
        <v>467</v>
      </c>
      <c r="D104" s="262">
        <v>37742</v>
      </c>
      <c r="E104" s="262">
        <v>44927</v>
      </c>
      <c r="F104" s="264" t="s">
        <v>471</v>
      </c>
      <c r="G104" s="261" t="s">
        <v>460</v>
      </c>
    </row>
    <row r="105" spans="1:7" x14ac:dyDescent="0.25">
      <c r="A105" s="261" t="s">
        <v>726</v>
      </c>
      <c r="B105" s="261" t="s">
        <v>727</v>
      </c>
      <c r="C105" s="261" t="s">
        <v>465</v>
      </c>
      <c r="D105" s="262">
        <v>39083</v>
      </c>
      <c r="E105" s="262">
        <v>44927</v>
      </c>
      <c r="F105" s="264" t="s">
        <v>471</v>
      </c>
      <c r="G105" s="261" t="s">
        <v>460</v>
      </c>
    </row>
    <row r="106" spans="1:7" x14ac:dyDescent="0.25">
      <c r="A106" s="261" t="s">
        <v>728</v>
      </c>
      <c r="B106" s="261" t="s">
        <v>729</v>
      </c>
      <c r="C106" s="261" t="s">
        <v>470</v>
      </c>
      <c r="D106" s="262">
        <v>39083</v>
      </c>
      <c r="E106" s="262">
        <v>44927</v>
      </c>
      <c r="F106" s="264" t="s">
        <v>471</v>
      </c>
      <c r="G106" s="261" t="s">
        <v>460</v>
      </c>
    </row>
    <row r="107" spans="1:7" x14ac:dyDescent="0.25">
      <c r="A107" s="261" t="s">
        <v>730</v>
      </c>
      <c r="B107" s="261" t="s">
        <v>731</v>
      </c>
      <c r="C107" s="261" t="s">
        <v>469</v>
      </c>
      <c r="D107" s="262">
        <v>39083</v>
      </c>
      <c r="E107" s="262">
        <v>44927</v>
      </c>
      <c r="F107" s="264" t="s">
        <v>471</v>
      </c>
      <c r="G107" s="261" t="s">
        <v>460</v>
      </c>
    </row>
    <row r="108" spans="1:7" x14ac:dyDescent="0.25">
      <c r="A108" s="261" t="s">
        <v>732</v>
      </c>
      <c r="B108" s="261" t="s">
        <v>733</v>
      </c>
      <c r="C108" s="261" t="s">
        <v>465</v>
      </c>
      <c r="D108" s="262">
        <v>39083</v>
      </c>
      <c r="E108" s="262">
        <v>44927</v>
      </c>
      <c r="F108" s="264" t="s">
        <v>471</v>
      </c>
      <c r="G108" s="261" t="s">
        <v>460</v>
      </c>
    </row>
    <row r="109" spans="1:7" x14ac:dyDescent="0.25">
      <c r="A109" s="261" t="s">
        <v>734</v>
      </c>
      <c r="B109" s="261" t="s">
        <v>735</v>
      </c>
      <c r="C109" s="261" t="s">
        <v>464</v>
      </c>
      <c r="D109" s="262">
        <v>39083</v>
      </c>
      <c r="E109" s="262">
        <v>44927</v>
      </c>
      <c r="F109" s="264" t="s">
        <v>471</v>
      </c>
      <c r="G109" s="261" t="s">
        <v>460</v>
      </c>
    </row>
    <row r="110" spans="1:7" x14ac:dyDescent="0.25">
      <c r="A110" s="261" t="s">
        <v>736</v>
      </c>
      <c r="B110" s="261" t="s">
        <v>737</v>
      </c>
      <c r="C110" s="261" t="s">
        <v>738</v>
      </c>
      <c r="D110" s="262">
        <v>39083</v>
      </c>
      <c r="E110" s="262">
        <v>44927</v>
      </c>
      <c r="F110" s="264" t="s">
        <v>471</v>
      </c>
      <c r="G110" s="261" t="s">
        <v>460</v>
      </c>
    </row>
    <row r="111" spans="1:7" x14ac:dyDescent="0.25">
      <c r="A111" s="261" t="s">
        <v>739</v>
      </c>
      <c r="B111" s="261" t="s">
        <v>740</v>
      </c>
      <c r="C111" s="261" t="s">
        <v>488</v>
      </c>
      <c r="D111" s="262">
        <v>39083</v>
      </c>
      <c r="E111" s="262">
        <v>44927</v>
      </c>
      <c r="F111" s="264" t="s">
        <v>471</v>
      </c>
      <c r="G111" s="261" t="s">
        <v>460</v>
      </c>
    </row>
    <row r="112" spans="1:7" x14ac:dyDescent="0.25">
      <c r="A112" s="261" t="s">
        <v>741</v>
      </c>
      <c r="B112" s="261" t="s">
        <v>742</v>
      </c>
      <c r="C112" s="261" t="s">
        <v>743</v>
      </c>
      <c r="D112" s="262">
        <v>37596</v>
      </c>
      <c r="E112" s="262">
        <v>44927</v>
      </c>
      <c r="F112" s="264" t="s">
        <v>471</v>
      </c>
      <c r="G112" s="261" t="s">
        <v>460</v>
      </c>
    </row>
    <row r="113" spans="1:7" x14ac:dyDescent="0.25">
      <c r="A113" s="261" t="s">
        <v>744</v>
      </c>
      <c r="B113" s="261" t="s">
        <v>745</v>
      </c>
      <c r="C113" s="261" t="s">
        <v>476</v>
      </c>
      <c r="D113" s="262">
        <v>39083</v>
      </c>
      <c r="E113" s="262">
        <v>44927</v>
      </c>
      <c r="F113" s="264" t="s">
        <v>471</v>
      </c>
      <c r="G113" s="261" t="s">
        <v>460</v>
      </c>
    </row>
    <row r="114" spans="1:7" x14ac:dyDescent="0.25">
      <c r="A114" s="261" t="s">
        <v>746</v>
      </c>
      <c r="B114" s="261" t="s">
        <v>747</v>
      </c>
      <c r="C114" s="261" t="s">
        <v>492</v>
      </c>
      <c r="D114" s="262">
        <v>39083</v>
      </c>
      <c r="E114" s="262">
        <v>44927</v>
      </c>
      <c r="F114" s="264" t="s">
        <v>471</v>
      </c>
      <c r="G114" s="261" t="s">
        <v>460</v>
      </c>
    </row>
    <row r="115" spans="1:7" x14ac:dyDescent="0.25">
      <c r="A115" s="261" t="s">
        <v>748</v>
      </c>
      <c r="B115" s="261" t="s">
        <v>749</v>
      </c>
      <c r="C115" s="261" t="s">
        <v>465</v>
      </c>
      <c r="D115" s="262">
        <v>39083</v>
      </c>
      <c r="E115" s="262">
        <v>44927</v>
      </c>
      <c r="F115" s="264" t="s">
        <v>471</v>
      </c>
      <c r="G115" s="261" t="s">
        <v>460</v>
      </c>
    </row>
    <row r="116" spans="1:7" x14ac:dyDescent="0.25">
      <c r="A116" s="261" t="s">
        <v>750</v>
      </c>
      <c r="B116" s="261" t="s">
        <v>751</v>
      </c>
      <c r="C116" s="261" t="s">
        <v>465</v>
      </c>
      <c r="D116" s="262">
        <v>39083</v>
      </c>
      <c r="E116" s="262">
        <v>44927</v>
      </c>
      <c r="F116" s="264" t="s">
        <v>471</v>
      </c>
      <c r="G116" s="261" t="s">
        <v>460</v>
      </c>
    </row>
    <row r="117" spans="1:7" x14ac:dyDescent="0.25">
      <c r="A117" s="261" t="s">
        <v>752</v>
      </c>
      <c r="B117" s="261" t="s">
        <v>753</v>
      </c>
      <c r="C117" s="261" t="s">
        <v>470</v>
      </c>
      <c r="D117" s="262">
        <v>39083</v>
      </c>
      <c r="E117" s="262">
        <v>44927</v>
      </c>
      <c r="F117" s="264" t="s">
        <v>471</v>
      </c>
      <c r="G117" s="261" t="s">
        <v>460</v>
      </c>
    </row>
    <row r="118" spans="1:7" x14ac:dyDescent="0.25">
      <c r="A118" s="261" t="s">
        <v>754</v>
      </c>
      <c r="B118" s="261" t="s">
        <v>755</v>
      </c>
      <c r="C118" s="261" t="s">
        <v>465</v>
      </c>
      <c r="D118" s="262">
        <v>39083</v>
      </c>
      <c r="E118" s="262">
        <v>44927</v>
      </c>
      <c r="F118" s="264" t="s">
        <v>471</v>
      </c>
      <c r="G118" s="261" t="s">
        <v>460</v>
      </c>
    </row>
    <row r="119" spans="1:7" x14ac:dyDescent="0.25">
      <c r="A119" s="261" t="s">
        <v>756</v>
      </c>
      <c r="B119" s="261" t="s">
        <v>757</v>
      </c>
      <c r="C119" s="261" t="s">
        <v>465</v>
      </c>
      <c r="D119" s="262">
        <v>39083</v>
      </c>
      <c r="E119" s="262">
        <v>44927</v>
      </c>
      <c r="F119" s="264" t="s">
        <v>471</v>
      </c>
      <c r="G119" s="261" t="s">
        <v>460</v>
      </c>
    </row>
    <row r="120" spans="1:7" x14ac:dyDescent="0.25">
      <c r="A120" s="261" t="s">
        <v>758</v>
      </c>
      <c r="B120" s="261" t="s">
        <v>759</v>
      </c>
      <c r="C120" s="261" t="s">
        <v>470</v>
      </c>
      <c r="D120" s="262">
        <v>39083</v>
      </c>
      <c r="E120" s="262">
        <v>44927</v>
      </c>
      <c r="F120" s="264" t="s">
        <v>471</v>
      </c>
      <c r="G120" s="261" t="s">
        <v>460</v>
      </c>
    </row>
    <row r="121" spans="1:7" x14ac:dyDescent="0.25">
      <c r="A121" s="261" t="s">
        <v>760</v>
      </c>
      <c r="B121" s="261" t="s">
        <v>761</v>
      </c>
      <c r="C121" s="261" t="s">
        <v>488</v>
      </c>
      <c r="D121" s="262">
        <v>39083</v>
      </c>
      <c r="E121" s="262">
        <v>44927</v>
      </c>
      <c r="F121" s="264" t="s">
        <v>471</v>
      </c>
      <c r="G121" s="261" t="s">
        <v>460</v>
      </c>
    </row>
    <row r="122" spans="1:7" x14ac:dyDescent="0.25">
      <c r="A122" s="261" t="s">
        <v>762</v>
      </c>
      <c r="B122" s="261" t="s">
        <v>763</v>
      </c>
      <c r="C122" s="261" t="s">
        <v>492</v>
      </c>
      <c r="D122" s="262">
        <v>39083</v>
      </c>
      <c r="E122" s="262">
        <v>44927</v>
      </c>
      <c r="F122" s="264" t="s">
        <v>471</v>
      </c>
      <c r="G122" s="261" t="s">
        <v>460</v>
      </c>
    </row>
    <row r="123" spans="1:7" x14ac:dyDescent="0.25">
      <c r="A123" s="261" t="s">
        <v>764</v>
      </c>
      <c r="B123" s="261" t="s">
        <v>765</v>
      </c>
      <c r="C123" s="261" t="s">
        <v>465</v>
      </c>
      <c r="D123" s="262">
        <v>39083</v>
      </c>
      <c r="E123" s="262">
        <v>44927</v>
      </c>
      <c r="F123" s="264" t="s">
        <v>471</v>
      </c>
      <c r="G123" s="261" t="s">
        <v>460</v>
      </c>
    </row>
    <row r="124" spans="1:7" x14ac:dyDescent="0.25">
      <c r="A124" s="261" t="s">
        <v>766</v>
      </c>
      <c r="B124" s="261" t="s">
        <v>767</v>
      </c>
      <c r="C124" s="261" t="s">
        <v>467</v>
      </c>
      <c r="D124" s="262">
        <v>39083</v>
      </c>
      <c r="E124" s="262">
        <v>44927</v>
      </c>
      <c r="F124" s="264" t="s">
        <v>471</v>
      </c>
      <c r="G124" s="261" t="s">
        <v>460</v>
      </c>
    </row>
    <row r="125" spans="1:7" x14ac:dyDescent="0.25">
      <c r="A125" s="261" t="s">
        <v>768</v>
      </c>
      <c r="B125" s="261" t="s">
        <v>769</v>
      </c>
      <c r="C125" s="261" t="s">
        <v>465</v>
      </c>
      <c r="D125" s="262">
        <v>39083</v>
      </c>
      <c r="E125" s="262">
        <v>44927</v>
      </c>
      <c r="F125" s="264" t="s">
        <v>471</v>
      </c>
      <c r="G125" s="261" t="s">
        <v>460</v>
      </c>
    </row>
    <row r="126" spans="1:7" x14ac:dyDescent="0.25">
      <c r="A126" s="261" t="s">
        <v>770</v>
      </c>
      <c r="B126" s="261" t="s">
        <v>771</v>
      </c>
      <c r="C126" s="261" t="s">
        <v>492</v>
      </c>
      <c r="D126" s="262">
        <v>39083</v>
      </c>
      <c r="E126" s="262">
        <v>44927</v>
      </c>
      <c r="F126" s="264" t="s">
        <v>471</v>
      </c>
      <c r="G126" s="261" t="s">
        <v>460</v>
      </c>
    </row>
    <row r="127" spans="1:7" x14ac:dyDescent="0.25">
      <c r="A127" s="261" t="s">
        <v>772</v>
      </c>
      <c r="B127" s="261" t="s">
        <v>773</v>
      </c>
      <c r="C127" s="261" t="s">
        <v>465</v>
      </c>
      <c r="D127" s="262">
        <v>39083</v>
      </c>
      <c r="E127" s="262">
        <v>44927</v>
      </c>
      <c r="F127" s="264" t="s">
        <v>471</v>
      </c>
      <c r="G127" s="261" t="s">
        <v>460</v>
      </c>
    </row>
    <row r="128" spans="1:7" x14ac:dyDescent="0.25">
      <c r="A128" s="261" t="s">
        <v>774</v>
      </c>
      <c r="B128" s="261" t="s">
        <v>775</v>
      </c>
      <c r="C128" s="261" t="s">
        <v>492</v>
      </c>
      <c r="D128" s="262">
        <v>39083</v>
      </c>
      <c r="E128" s="262">
        <v>44927</v>
      </c>
      <c r="F128" s="264" t="s">
        <v>471</v>
      </c>
      <c r="G128" s="261" t="s">
        <v>460</v>
      </c>
    </row>
    <row r="129" spans="1:7" x14ac:dyDescent="0.25">
      <c r="A129" s="261" t="s">
        <v>776</v>
      </c>
      <c r="B129" s="261" t="s">
        <v>777</v>
      </c>
      <c r="C129" s="261" t="s">
        <v>479</v>
      </c>
      <c r="D129" s="262">
        <v>39083</v>
      </c>
      <c r="E129" s="262">
        <v>44927</v>
      </c>
      <c r="F129" s="264" t="s">
        <v>471</v>
      </c>
      <c r="G129" s="261" t="s">
        <v>460</v>
      </c>
    </row>
    <row r="130" spans="1:7" x14ac:dyDescent="0.25">
      <c r="A130" s="261" t="s">
        <v>778</v>
      </c>
      <c r="B130" s="261" t="s">
        <v>779</v>
      </c>
      <c r="C130" s="261" t="s">
        <v>465</v>
      </c>
      <c r="D130" s="262">
        <v>39083</v>
      </c>
      <c r="E130" s="262">
        <v>44927</v>
      </c>
      <c r="F130" s="264" t="s">
        <v>471</v>
      </c>
      <c r="G130" s="261" t="s">
        <v>460</v>
      </c>
    </row>
    <row r="131" spans="1:7" x14ac:dyDescent="0.25">
      <c r="A131" s="261" t="s">
        <v>780</v>
      </c>
      <c r="B131" s="261" t="s">
        <v>781</v>
      </c>
      <c r="C131" s="261" t="s">
        <v>487</v>
      </c>
      <c r="D131" s="262">
        <v>37575</v>
      </c>
      <c r="E131" s="262">
        <v>44927</v>
      </c>
      <c r="F131" s="264" t="s">
        <v>471</v>
      </c>
      <c r="G131" s="261" t="s">
        <v>460</v>
      </c>
    </row>
    <row r="132" spans="1:7" x14ac:dyDescent="0.25">
      <c r="A132" s="261" t="s">
        <v>782</v>
      </c>
      <c r="B132" s="261" t="s">
        <v>783</v>
      </c>
      <c r="C132" s="261" t="s">
        <v>484</v>
      </c>
      <c r="D132" s="262">
        <v>39083</v>
      </c>
      <c r="E132" s="262">
        <v>44927</v>
      </c>
      <c r="F132" s="264" t="s">
        <v>471</v>
      </c>
      <c r="G132" s="261" t="s">
        <v>460</v>
      </c>
    </row>
    <row r="133" spans="1:7" x14ac:dyDescent="0.25">
      <c r="A133" s="261" t="s">
        <v>784</v>
      </c>
      <c r="B133" s="261" t="s">
        <v>785</v>
      </c>
      <c r="C133" s="261" t="s">
        <v>465</v>
      </c>
      <c r="D133" s="262">
        <v>39083</v>
      </c>
      <c r="E133" s="262">
        <v>44927</v>
      </c>
      <c r="F133" s="264" t="s">
        <v>471</v>
      </c>
      <c r="G133" s="261" t="s">
        <v>460</v>
      </c>
    </row>
    <row r="134" spans="1:7" x14ac:dyDescent="0.25">
      <c r="A134" s="261" t="s">
        <v>786</v>
      </c>
      <c r="B134" s="261" t="s">
        <v>787</v>
      </c>
      <c r="C134" s="261" t="s">
        <v>473</v>
      </c>
      <c r="D134" s="262">
        <v>39083</v>
      </c>
      <c r="E134" s="262">
        <v>44927</v>
      </c>
      <c r="F134" s="264" t="s">
        <v>471</v>
      </c>
      <c r="G134" s="261" t="s">
        <v>460</v>
      </c>
    </row>
    <row r="135" spans="1:7" x14ac:dyDescent="0.25">
      <c r="A135" s="261" t="s">
        <v>788</v>
      </c>
      <c r="B135" s="261" t="s">
        <v>789</v>
      </c>
      <c r="C135" s="261" t="s">
        <v>476</v>
      </c>
      <c r="D135" s="262">
        <v>37596</v>
      </c>
      <c r="E135" s="262">
        <v>44927</v>
      </c>
      <c r="F135" s="264" t="s">
        <v>471</v>
      </c>
      <c r="G135" s="261" t="s">
        <v>460</v>
      </c>
    </row>
    <row r="136" spans="1:7" x14ac:dyDescent="0.25">
      <c r="A136" s="261" t="s">
        <v>790</v>
      </c>
      <c r="B136" s="261" t="s">
        <v>791</v>
      </c>
      <c r="C136" s="261" t="s">
        <v>470</v>
      </c>
      <c r="D136" s="262">
        <v>39083</v>
      </c>
      <c r="E136" s="262">
        <v>44927</v>
      </c>
      <c r="F136" s="264" t="s">
        <v>471</v>
      </c>
      <c r="G136" s="261" t="s">
        <v>460</v>
      </c>
    </row>
    <row r="137" spans="1:7" x14ac:dyDescent="0.25">
      <c r="A137" s="261" t="s">
        <v>792</v>
      </c>
      <c r="B137" s="261" t="s">
        <v>793</v>
      </c>
      <c r="C137" s="261" t="s">
        <v>469</v>
      </c>
      <c r="D137" s="262">
        <v>39083</v>
      </c>
      <c r="E137" s="262">
        <v>44927</v>
      </c>
      <c r="F137" s="264" t="s">
        <v>471</v>
      </c>
      <c r="G137" s="261" t="s">
        <v>460</v>
      </c>
    </row>
    <row r="138" spans="1:7" x14ac:dyDescent="0.25">
      <c r="A138" s="261" t="s">
        <v>794</v>
      </c>
      <c r="B138" s="261" t="s">
        <v>795</v>
      </c>
      <c r="C138" s="261" t="s">
        <v>465</v>
      </c>
      <c r="D138" s="262">
        <v>39083</v>
      </c>
      <c r="E138" s="262">
        <v>44927</v>
      </c>
      <c r="F138" s="264" t="s">
        <v>471</v>
      </c>
      <c r="G138" s="261" t="s">
        <v>460</v>
      </c>
    </row>
    <row r="139" spans="1:7" x14ac:dyDescent="0.25">
      <c r="A139" s="261" t="s">
        <v>796</v>
      </c>
      <c r="B139" s="261" t="s">
        <v>797</v>
      </c>
      <c r="C139" s="261" t="s">
        <v>470</v>
      </c>
      <c r="D139" s="262">
        <v>39083</v>
      </c>
      <c r="E139" s="262">
        <v>44927</v>
      </c>
      <c r="F139" s="264" t="s">
        <v>471</v>
      </c>
      <c r="G139" s="261" t="s">
        <v>460</v>
      </c>
    </row>
    <row r="140" spans="1:7" x14ac:dyDescent="0.25">
      <c r="A140" s="261" t="s">
        <v>798</v>
      </c>
      <c r="B140" s="261" t="s">
        <v>799</v>
      </c>
      <c r="C140" s="261" t="s">
        <v>465</v>
      </c>
      <c r="D140" s="262">
        <v>39083</v>
      </c>
      <c r="E140" s="262">
        <v>44927</v>
      </c>
      <c r="F140" s="264" t="s">
        <v>471</v>
      </c>
      <c r="G140" s="261" t="s">
        <v>460</v>
      </c>
    </row>
    <row r="141" spans="1:7" x14ac:dyDescent="0.25">
      <c r="A141" s="261" t="s">
        <v>800</v>
      </c>
      <c r="B141" s="261" t="s">
        <v>801</v>
      </c>
      <c r="C141" s="261" t="s">
        <v>473</v>
      </c>
      <c r="D141" s="262">
        <v>39083</v>
      </c>
      <c r="E141" s="262">
        <v>44927</v>
      </c>
      <c r="F141" s="264" t="s">
        <v>471</v>
      </c>
      <c r="G141" s="261" t="s">
        <v>460</v>
      </c>
    </row>
    <row r="142" spans="1:7" x14ac:dyDescent="0.25">
      <c r="A142" s="261" t="s">
        <v>802</v>
      </c>
      <c r="B142" s="261" t="s">
        <v>803</v>
      </c>
      <c r="C142" s="261" t="s">
        <v>488</v>
      </c>
      <c r="D142" s="262">
        <v>39083</v>
      </c>
      <c r="E142" s="262">
        <v>44927</v>
      </c>
      <c r="F142" s="264" t="s">
        <v>471</v>
      </c>
      <c r="G142" s="261" t="s">
        <v>460</v>
      </c>
    </row>
    <row r="143" spans="1:7" x14ac:dyDescent="0.25">
      <c r="A143" s="261" t="s">
        <v>804</v>
      </c>
      <c r="B143" s="261" t="s">
        <v>805</v>
      </c>
      <c r="C143" s="261" t="s">
        <v>492</v>
      </c>
      <c r="D143" s="262">
        <v>39083</v>
      </c>
      <c r="E143" s="262">
        <v>44927</v>
      </c>
      <c r="F143" s="264" t="s">
        <v>471</v>
      </c>
      <c r="G143" s="261" t="s">
        <v>460</v>
      </c>
    </row>
    <row r="144" spans="1:7" x14ac:dyDescent="0.25">
      <c r="A144" s="261" t="s">
        <v>806</v>
      </c>
      <c r="B144" s="261" t="s">
        <v>807</v>
      </c>
      <c r="C144" s="261" t="s">
        <v>465</v>
      </c>
      <c r="D144" s="262">
        <v>39083</v>
      </c>
      <c r="E144" s="262">
        <v>44927</v>
      </c>
      <c r="F144" s="264" t="s">
        <v>471</v>
      </c>
      <c r="G144" s="261" t="s">
        <v>460</v>
      </c>
    </row>
    <row r="145" spans="1:7" x14ac:dyDescent="0.25">
      <c r="A145" s="261" t="s">
        <v>808</v>
      </c>
      <c r="B145" s="261" t="s">
        <v>809</v>
      </c>
      <c r="C145" s="261" t="s">
        <v>473</v>
      </c>
      <c r="D145" s="262">
        <v>39326</v>
      </c>
      <c r="E145" s="262">
        <v>45170</v>
      </c>
      <c r="F145" s="264" t="s">
        <v>471</v>
      </c>
      <c r="G145" s="261" t="s">
        <v>460</v>
      </c>
    </row>
    <row r="146" spans="1:7" x14ac:dyDescent="0.25">
      <c r="A146" s="261" t="s">
        <v>810</v>
      </c>
      <c r="B146" s="261" t="s">
        <v>811</v>
      </c>
      <c r="C146" s="261" t="s">
        <v>504</v>
      </c>
      <c r="D146" s="262">
        <v>39083</v>
      </c>
      <c r="E146" s="262">
        <v>44927</v>
      </c>
      <c r="F146" s="264" t="s">
        <v>471</v>
      </c>
      <c r="G146" s="261" t="s">
        <v>460</v>
      </c>
    </row>
    <row r="147" spans="1:7" x14ac:dyDescent="0.25">
      <c r="A147" s="261" t="s">
        <v>812</v>
      </c>
      <c r="B147" s="261" t="s">
        <v>813</v>
      </c>
      <c r="C147" s="261" t="s">
        <v>488</v>
      </c>
      <c r="D147" s="262">
        <v>39083</v>
      </c>
      <c r="E147" s="262">
        <v>44927</v>
      </c>
      <c r="F147" s="264" t="s">
        <v>471</v>
      </c>
      <c r="G147" s="261" t="s">
        <v>460</v>
      </c>
    </row>
    <row r="148" spans="1:7" x14ac:dyDescent="0.25">
      <c r="A148" s="261" t="s">
        <v>814</v>
      </c>
      <c r="B148" s="261" t="s">
        <v>815</v>
      </c>
      <c r="C148" s="261" t="s">
        <v>465</v>
      </c>
      <c r="D148" s="262">
        <v>39083</v>
      </c>
      <c r="E148" s="262">
        <v>44927</v>
      </c>
      <c r="F148" s="264" t="s">
        <v>471</v>
      </c>
      <c r="G148" s="261" t="s">
        <v>460</v>
      </c>
    </row>
    <row r="149" spans="1:7" x14ac:dyDescent="0.25">
      <c r="A149" s="261" t="s">
        <v>816</v>
      </c>
      <c r="B149" s="261" t="s">
        <v>817</v>
      </c>
      <c r="C149" s="261" t="s">
        <v>470</v>
      </c>
      <c r="D149" s="262">
        <v>39417</v>
      </c>
      <c r="E149" s="262">
        <v>45261</v>
      </c>
      <c r="F149" s="264" t="s">
        <v>471</v>
      </c>
      <c r="G149" s="261" t="s">
        <v>460</v>
      </c>
    </row>
    <row r="150" spans="1:7" x14ac:dyDescent="0.25">
      <c r="A150" s="261" t="s">
        <v>818</v>
      </c>
      <c r="B150" s="261" t="s">
        <v>819</v>
      </c>
      <c r="C150" s="261" t="s">
        <v>464</v>
      </c>
      <c r="D150" s="262">
        <v>39083</v>
      </c>
      <c r="E150" s="262">
        <v>44927</v>
      </c>
      <c r="F150" s="264" t="s">
        <v>471</v>
      </c>
      <c r="G150" s="261" t="s">
        <v>460</v>
      </c>
    </row>
    <row r="151" spans="1:7" x14ac:dyDescent="0.25">
      <c r="A151" s="261" t="s">
        <v>820</v>
      </c>
      <c r="B151" s="261" t="s">
        <v>821</v>
      </c>
      <c r="C151" s="261" t="s">
        <v>465</v>
      </c>
      <c r="D151" s="262">
        <v>39083</v>
      </c>
      <c r="E151" s="262">
        <v>44927</v>
      </c>
      <c r="F151" s="264" t="s">
        <v>471</v>
      </c>
      <c r="G151" s="261" t="s">
        <v>460</v>
      </c>
    </row>
    <row r="152" spans="1:7" x14ac:dyDescent="0.25">
      <c r="A152" s="261" t="s">
        <v>822</v>
      </c>
      <c r="B152" s="261" t="s">
        <v>823</v>
      </c>
      <c r="C152" s="261" t="s">
        <v>465</v>
      </c>
      <c r="D152" s="262">
        <v>39083</v>
      </c>
      <c r="E152" s="262">
        <v>44927</v>
      </c>
      <c r="F152" s="264" t="s">
        <v>471</v>
      </c>
      <c r="G152" s="261" t="s">
        <v>460</v>
      </c>
    </row>
    <row r="153" spans="1:7" x14ac:dyDescent="0.25">
      <c r="A153" s="261" t="s">
        <v>824</v>
      </c>
      <c r="B153" s="261" t="s">
        <v>825</v>
      </c>
      <c r="C153" s="261" t="s">
        <v>465</v>
      </c>
      <c r="D153" s="262">
        <v>39083</v>
      </c>
      <c r="E153" s="262">
        <v>44927</v>
      </c>
      <c r="F153" s="264" t="s">
        <v>471</v>
      </c>
      <c r="G153" s="261" t="s">
        <v>460</v>
      </c>
    </row>
    <row r="154" spans="1:7" x14ac:dyDescent="0.25">
      <c r="A154" s="261" t="s">
        <v>826</v>
      </c>
      <c r="B154" s="261" t="s">
        <v>827</v>
      </c>
      <c r="C154" s="261" t="s">
        <v>478</v>
      </c>
      <c r="D154" s="262">
        <v>39083</v>
      </c>
      <c r="E154" s="262">
        <v>44927</v>
      </c>
      <c r="F154" s="264" t="s">
        <v>471</v>
      </c>
      <c r="G154" s="261" t="s">
        <v>460</v>
      </c>
    </row>
    <row r="155" spans="1:7" x14ac:dyDescent="0.25">
      <c r="A155" s="261" t="s">
        <v>828</v>
      </c>
      <c r="B155" s="261" t="s">
        <v>829</v>
      </c>
      <c r="C155" s="261" t="s">
        <v>488</v>
      </c>
      <c r="D155" s="262">
        <v>39083</v>
      </c>
      <c r="E155" s="262">
        <v>44927</v>
      </c>
      <c r="F155" s="264" t="s">
        <v>471</v>
      </c>
      <c r="G155" s="261" t="s">
        <v>460</v>
      </c>
    </row>
    <row r="156" spans="1:7" x14ac:dyDescent="0.25">
      <c r="A156" s="261" t="s">
        <v>830</v>
      </c>
      <c r="B156" s="261" t="s">
        <v>831</v>
      </c>
      <c r="C156" s="261" t="s">
        <v>484</v>
      </c>
      <c r="D156" s="262">
        <v>39326</v>
      </c>
      <c r="E156" s="262">
        <v>45170</v>
      </c>
      <c r="F156" s="264" t="s">
        <v>471</v>
      </c>
      <c r="G156" s="261" t="s">
        <v>460</v>
      </c>
    </row>
    <row r="157" spans="1:7" x14ac:dyDescent="0.25">
      <c r="A157" s="261" t="s">
        <v>832</v>
      </c>
      <c r="B157" s="261" t="s">
        <v>833</v>
      </c>
      <c r="C157" s="261" t="s">
        <v>475</v>
      </c>
      <c r="D157" s="262">
        <v>37631</v>
      </c>
      <c r="E157" s="262">
        <v>44927</v>
      </c>
      <c r="F157" s="264" t="s">
        <v>471</v>
      </c>
      <c r="G157" s="261" t="s">
        <v>460</v>
      </c>
    </row>
    <row r="158" spans="1:7" x14ac:dyDescent="0.25">
      <c r="A158" s="261" t="s">
        <v>834</v>
      </c>
      <c r="B158" s="261" t="s">
        <v>835</v>
      </c>
      <c r="C158" s="261" t="s">
        <v>492</v>
      </c>
      <c r="D158" s="262">
        <v>39083</v>
      </c>
      <c r="E158" s="262">
        <v>44927</v>
      </c>
      <c r="F158" s="264" t="s">
        <v>471</v>
      </c>
      <c r="G158" s="261" t="s">
        <v>460</v>
      </c>
    </row>
    <row r="159" spans="1:7" x14ac:dyDescent="0.25">
      <c r="A159" s="261" t="s">
        <v>836</v>
      </c>
      <c r="B159" s="261" t="s">
        <v>837</v>
      </c>
      <c r="C159" s="261" t="s">
        <v>474</v>
      </c>
      <c r="D159" s="262">
        <v>37632</v>
      </c>
      <c r="E159" s="262">
        <v>44927</v>
      </c>
      <c r="F159" s="264" t="s">
        <v>471</v>
      </c>
      <c r="G159" s="261" t="s">
        <v>460</v>
      </c>
    </row>
    <row r="160" spans="1:7" x14ac:dyDescent="0.25">
      <c r="A160" s="261" t="s">
        <v>838</v>
      </c>
      <c r="B160" s="261" t="s">
        <v>839</v>
      </c>
      <c r="C160" s="261" t="s">
        <v>465</v>
      </c>
      <c r="D160" s="262">
        <v>37571</v>
      </c>
      <c r="E160" s="262">
        <v>44927</v>
      </c>
      <c r="F160" s="264" t="s">
        <v>471</v>
      </c>
      <c r="G160" s="261" t="s">
        <v>460</v>
      </c>
    </row>
    <row r="161" spans="1:7" x14ac:dyDescent="0.25">
      <c r="A161" s="261" t="s">
        <v>840</v>
      </c>
      <c r="B161" s="261" t="s">
        <v>841</v>
      </c>
      <c r="C161" s="261" t="s">
        <v>467</v>
      </c>
      <c r="D161" s="262">
        <v>39083</v>
      </c>
      <c r="E161" s="262">
        <v>44927</v>
      </c>
      <c r="F161" s="264" t="s">
        <v>471</v>
      </c>
      <c r="G161" s="261" t="s">
        <v>460</v>
      </c>
    </row>
    <row r="162" spans="1:7" x14ac:dyDescent="0.25">
      <c r="A162" s="261" t="s">
        <v>842</v>
      </c>
      <c r="B162" s="261" t="s">
        <v>843</v>
      </c>
      <c r="C162" s="261" t="s">
        <v>474</v>
      </c>
      <c r="D162" s="262">
        <v>37659</v>
      </c>
      <c r="E162" s="262">
        <v>44927</v>
      </c>
      <c r="F162" s="264" t="s">
        <v>471</v>
      </c>
      <c r="G162" s="261" t="s">
        <v>460</v>
      </c>
    </row>
    <row r="163" spans="1:7" x14ac:dyDescent="0.25">
      <c r="A163" s="261" t="s">
        <v>844</v>
      </c>
      <c r="B163" s="261" t="s">
        <v>845</v>
      </c>
      <c r="C163" s="261" t="s">
        <v>467</v>
      </c>
      <c r="D163" s="262">
        <v>39083</v>
      </c>
      <c r="E163" s="262">
        <v>44927</v>
      </c>
      <c r="F163" s="264" t="s">
        <v>471</v>
      </c>
      <c r="G163" s="261" t="s">
        <v>460</v>
      </c>
    </row>
    <row r="164" spans="1:7" x14ac:dyDescent="0.25">
      <c r="A164" s="261" t="s">
        <v>846</v>
      </c>
      <c r="B164" s="261" t="s">
        <v>847</v>
      </c>
      <c r="C164" s="261" t="s">
        <v>492</v>
      </c>
      <c r="D164" s="262">
        <v>37649</v>
      </c>
      <c r="E164" s="262">
        <v>44927</v>
      </c>
      <c r="F164" s="264" t="s">
        <v>471</v>
      </c>
      <c r="G164" s="261" t="s">
        <v>460</v>
      </c>
    </row>
    <row r="165" spans="1:7" x14ac:dyDescent="0.25">
      <c r="A165" s="261" t="s">
        <v>848</v>
      </c>
      <c r="B165" s="261" t="s">
        <v>849</v>
      </c>
      <c r="C165" s="261" t="s">
        <v>465</v>
      </c>
      <c r="D165" s="262">
        <v>39083</v>
      </c>
      <c r="E165" s="262">
        <v>44927</v>
      </c>
      <c r="F165" s="264" t="s">
        <v>471</v>
      </c>
      <c r="G165" s="261" t="s">
        <v>460</v>
      </c>
    </row>
    <row r="166" spans="1:7" x14ac:dyDescent="0.25">
      <c r="A166" s="261" t="s">
        <v>850</v>
      </c>
      <c r="B166" s="261" t="s">
        <v>851</v>
      </c>
      <c r="C166" s="261" t="s">
        <v>464</v>
      </c>
      <c r="D166" s="262">
        <v>39083</v>
      </c>
      <c r="E166" s="262">
        <v>44927</v>
      </c>
      <c r="F166" s="264" t="s">
        <v>471</v>
      </c>
      <c r="G166" s="261" t="s">
        <v>460</v>
      </c>
    </row>
    <row r="167" spans="1:7" x14ac:dyDescent="0.25">
      <c r="A167" s="261" t="s">
        <v>852</v>
      </c>
      <c r="B167" s="261" t="s">
        <v>853</v>
      </c>
      <c r="C167" s="261" t="s">
        <v>470</v>
      </c>
      <c r="D167" s="262">
        <v>39083</v>
      </c>
      <c r="E167" s="262">
        <v>44927</v>
      </c>
      <c r="F167" s="264" t="s">
        <v>471</v>
      </c>
      <c r="G167" s="261" t="s">
        <v>460</v>
      </c>
    </row>
    <row r="168" spans="1:7" x14ac:dyDescent="0.25">
      <c r="A168" s="261" t="s">
        <v>854</v>
      </c>
      <c r="B168" s="261" t="s">
        <v>855</v>
      </c>
      <c r="C168" s="261" t="s">
        <v>475</v>
      </c>
      <c r="D168" s="262">
        <v>37632</v>
      </c>
      <c r="E168" s="262">
        <v>44927</v>
      </c>
      <c r="F168" s="264" t="s">
        <v>471</v>
      </c>
      <c r="G168" s="261" t="s">
        <v>460</v>
      </c>
    </row>
    <row r="169" spans="1:7" x14ac:dyDescent="0.25">
      <c r="A169" s="261" t="s">
        <v>856</v>
      </c>
      <c r="B169" s="261" t="s">
        <v>857</v>
      </c>
      <c r="C169" s="261" t="s">
        <v>469</v>
      </c>
      <c r="D169" s="262">
        <v>39083</v>
      </c>
      <c r="E169" s="262">
        <v>44927</v>
      </c>
      <c r="F169" s="264" t="s">
        <v>471</v>
      </c>
      <c r="G169" s="261" t="s">
        <v>460</v>
      </c>
    </row>
    <row r="170" spans="1:7" x14ac:dyDescent="0.25">
      <c r="A170" s="261" t="s">
        <v>858</v>
      </c>
      <c r="B170" s="261" t="s">
        <v>859</v>
      </c>
      <c r="C170" s="261" t="s">
        <v>492</v>
      </c>
      <c r="D170" s="262">
        <v>39083</v>
      </c>
      <c r="E170" s="262">
        <v>44927</v>
      </c>
      <c r="F170" s="264" t="s">
        <v>471</v>
      </c>
      <c r="G170" s="261" t="s">
        <v>460</v>
      </c>
    </row>
    <row r="171" spans="1:7" x14ac:dyDescent="0.25">
      <c r="A171" s="261" t="s">
        <v>860</v>
      </c>
      <c r="B171" s="261" t="s">
        <v>861</v>
      </c>
      <c r="C171" s="261" t="s">
        <v>467</v>
      </c>
      <c r="D171" s="262">
        <v>39083</v>
      </c>
      <c r="E171" s="262">
        <v>44927</v>
      </c>
      <c r="F171" s="264" t="s">
        <v>471</v>
      </c>
      <c r="G171" s="261" t="s">
        <v>460</v>
      </c>
    </row>
    <row r="172" spans="1:7" x14ac:dyDescent="0.25">
      <c r="A172" s="261" t="s">
        <v>862</v>
      </c>
      <c r="B172" s="261" t="s">
        <v>863</v>
      </c>
      <c r="C172" s="261" t="s">
        <v>464</v>
      </c>
      <c r="D172" s="262">
        <v>39387</v>
      </c>
      <c r="E172" s="262">
        <v>45231</v>
      </c>
      <c r="F172" s="264" t="s">
        <v>471</v>
      </c>
      <c r="G172" s="261" t="s">
        <v>460</v>
      </c>
    </row>
    <row r="173" spans="1:7" x14ac:dyDescent="0.25">
      <c r="A173" s="261" t="s">
        <v>864</v>
      </c>
      <c r="B173" s="261" t="s">
        <v>865</v>
      </c>
      <c r="C173" s="261" t="s">
        <v>467</v>
      </c>
      <c r="D173" s="262">
        <v>39083</v>
      </c>
      <c r="E173" s="262">
        <v>44927</v>
      </c>
      <c r="F173" s="264" t="s">
        <v>471</v>
      </c>
      <c r="G173" s="261" t="s">
        <v>460</v>
      </c>
    </row>
    <row r="174" spans="1:7" x14ac:dyDescent="0.25">
      <c r="A174" s="261" t="s">
        <v>866</v>
      </c>
      <c r="B174" s="261" t="s">
        <v>867</v>
      </c>
      <c r="C174" s="261" t="s">
        <v>488</v>
      </c>
      <c r="D174" s="262">
        <v>39083</v>
      </c>
      <c r="E174" s="262">
        <v>44927</v>
      </c>
      <c r="F174" s="264" t="s">
        <v>471</v>
      </c>
      <c r="G174" s="261" t="s">
        <v>460</v>
      </c>
    </row>
    <row r="175" spans="1:7" x14ac:dyDescent="0.25">
      <c r="A175" s="261" t="s">
        <v>868</v>
      </c>
      <c r="B175" s="261" t="s">
        <v>869</v>
      </c>
      <c r="C175" s="261" t="s">
        <v>473</v>
      </c>
      <c r="D175" s="262">
        <v>39083</v>
      </c>
      <c r="E175" s="262">
        <v>44927</v>
      </c>
      <c r="F175" s="264" t="s">
        <v>471</v>
      </c>
      <c r="G175" s="261" t="s">
        <v>460</v>
      </c>
    </row>
    <row r="176" spans="1:7" x14ac:dyDescent="0.25">
      <c r="A176" s="261" t="s">
        <v>870</v>
      </c>
      <c r="B176" s="261" t="s">
        <v>871</v>
      </c>
      <c r="C176" s="261" t="s">
        <v>465</v>
      </c>
      <c r="D176" s="262">
        <v>39083</v>
      </c>
      <c r="E176" s="262">
        <v>44927</v>
      </c>
      <c r="F176" s="264" t="s">
        <v>471</v>
      </c>
      <c r="G176" s="261" t="s">
        <v>460</v>
      </c>
    </row>
    <row r="177" spans="1:7" x14ac:dyDescent="0.25">
      <c r="A177" s="261" t="s">
        <v>872</v>
      </c>
      <c r="B177" s="261" t="s">
        <v>873</v>
      </c>
      <c r="C177" s="261" t="s">
        <v>473</v>
      </c>
      <c r="D177" s="262">
        <v>39083</v>
      </c>
      <c r="E177" s="262">
        <v>44927</v>
      </c>
      <c r="F177" s="264" t="s">
        <v>471</v>
      </c>
      <c r="G177" s="261" t="s">
        <v>460</v>
      </c>
    </row>
    <row r="178" spans="1:7" x14ac:dyDescent="0.25">
      <c r="A178" s="261" t="s">
        <v>874</v>
      </c>
      <c r="B178" s="261" t="s">
        <v>875</v>
      </c>
      <c r="C178" s="261" t="s">
        <v>469</v>
      </c>
      <c r="D178" s="262">
        <v>39083</v>
      </c>
      <c r="E178" s="262">
        <v>44927</v>
      </c>
      <c r="F178" s="264" t="s">
        <v>471</v>
      </c>
      <c r="G178" s="261" t="s">
        <v>460</v>
      </c>
    </row>
    <row r="179" spans="1:7" x14ac:dyDescent="0.25">
      <c r="A179" s="261" t="s">
        <v>876</v>
      </c>
      <c r="B179" s="261" t="s">
        <v>877</v>
      </c>
      <c r="C179" s="261" t="s">
        <v>473</v>
      </c>
      <c r="D179" s="262">
        <v>39083</v>
      </c>
      <c r="E179" s="262">
        <v>44927</v>
      </c>
      <c r="F179" s="264" t="s">
        <v>471</v>
      </c>
      <c r="G179" s="261" t="s">
        <v>460</v>
      </c>
    </row>
    <row r="180" spans="1:7" x14ac:dyDescent="0.25">
      <c r="A180" s="261" t="s">
        <v>878</v>
      </c>
      <c r="B180" s="261" t="s">
        <v>879</v>
      </c>
      <c r="C180" s="261" t="s">
        <v>464</v>
      </c>
      <c r="D180" s="262">
        <v>39083</v>
      </c>
      <c r="E180" s="262">
        <v>44927</v>
      </c>
      <c r="F180" s="264" t="s">
        <v>471</v>
      </c>
      <c r="G180" s="261" t="s">
        <v>460</v>
      </c>
    </row>
    <row r="181" spans="1:7" x14ac:dyDescent="0.25">
      <c r="A181" s="261" t="s">
        <v>880</v>
      </c>
      <c r="B181" s="261" t="s">
        <v>881</v>
      </c>
      <c r="C181" s="261" t="s">
        <v>465</v>
      </c>
      <c r="D181" s="262">
        <v>39083</v>
      </c>
      <c r="E181" s="262">
        <v>44927</v>
      </c>
      <c r="F181" s="264" t="s">
        <v>471</v>
      </c>
      <c r="G181" s="261" t="s">
        <v>460</v>
      </c>
    </row>
    <row r="182" spans="1:7" x14ac:dyDescent="0.25">
      <c r="A182" s="261" t="s">
        <v>882</v>
      </c>
      <c r="B182" s="261" t="s">
        <v>883</v>
      </c>
      <c r="C182" s="261" t="s">
        <v>492</v>
      </c>
      <c r="D182" s="262">
        <v>39083</v>
      </c>
      <c r="E182" s="262">
        <v>44927</v>
      </c>
      <c r="F182" s="264" t="s">
        <v>471</v>
      </c>
      <c r="G182" s="261" t="s">
        <v>460</v>
      </c>
    </row>
    <row r="183" spans="1:7" x14ac:dyDescent="0.25">
      <c r="A183" s="261" t="s">
        <v>884</v>
      </c>
      <c r="B183" s="261" t="s">
        <v>885</v>
      </c>
      <c r="C183" s="261" t="s">
        <v>467</v>
      </c>
      <c r="D183" s="262">
        <v>39326</v>
      </c>
      <c r="E183" s="262">
        <v>45170</v>
      </c>
      <c r="F183" s="264" t="s">
        <v>471</v>
      </c>
      <c r="G183" s="261" t="s">
        <v>460</v>
      </c>
    </row>
    <row r="184" spans="1:7" x14ac:dyDescent="0.25">
      <c r="A184" s="261" t="s">
        <v>886</v>
      </c>
      <c r="B184" s="261" t="s">
        <v>887</v>
      </c>
      <c r="C184" s="261" t="s">
        <v>467</v>
      </c>
      <c r="D184" s="262">
        <v>37621</v>
      </c>
      <c r="E184" s="262">
        <v>44927</v>
      </c>
      <c r="F184" s="264" t="s">
        <v>471</v>
      </c>
      <c r="G184" s="261" t="s">
        <v>460</v>
      </c>
    </row>
    <row r="185" spans="1:7" x14ac:dyDescent="0.25">
      <c r="A185" s="261" t="s">
        <v>888</v>
      </c>
      <c r="B185" s="261" t="s">
        <v>889</v>
      </c>
      <c r="C185" s="261" t="s">
        <v>500</v>
      </c>
      <c r="D185" s="262">
        <v>41275</v>
      </c>
      <c r="E185" s="262">
        <v>44927</v>
      </c>
      <c r="F185" s="264" t="s">
        <v>471</v>
      </c>
      <c r="G185" s="261" t="s">
        <v>460</v>
      </c>
    </row>
    <row r="186" spans="1:7" x14ac:dyDescent="0.25">
      <c r="A186" s="261" t="s">
        <v>890</v>
      </c>
      <c r="B186" s="261" t="s">
        <v>891</v>
      </c>
      <c r="C186" s="261" t="s">
        <v>892</v>
      </c>
      <c r="D186" s="262">
        <v>41331</v>
      </c>
      <c r="E186" s="262">
        <v>44983</v>
      </c>
      <c r="F186" s="264" t="s">
        <v>471</v>
      </c>
      <c r="G186" s="261" t="s">
        <v>460</v>
      </c>
    </row>
    <row r="187" spans="1:7" x14ac:dyDescent="0.25">
      <c r="A187" s="261" t="s">
        <v>893</v>
      </c>
      <c r="B187" s="261" t="s">
        <v>894</v>
      </c>
      <c r="C187" s="261" t="s">
        <v>488</v>
      </c>
      <c r="D187" s="262">
        <v>39083</v>
      </c>
      <c r="E187" s="262">
        <v>44927</v>
      </c>
      <c r="F187" s="264" t="s">
        <v>471</v>
      </c>
      <c r="G187" s="261" t="s">
        <v>460</v>
      </c>
    </row>
    <row r="188" spans="1:7" x14ac:dyDescent="0.25">
      <c r="A188" s="261" t="s">
        <v>895</v>
      </c>
      <c r="B188" s="261" t="s">
        <v>896</v>
      </c>
      <c r="C188" s="261" t="s">
        <v>488</v>
      </c>
      <c r="D188" s="262">
        <v>39083</v>
      </c>
      <c r="E188" s="262">
        <v>44927</v>
      </c>
      <c r="F188" s="264" t="s">
        <v>471</v>
      </c>
      <c r="G188" s="261" t="s">
        <v>460</v>
      </c>
    </row>
    <row r="189" spans="1:7" x14ac:dyDescent="0.25">
      <c r="A189" s="261" t="s">
        <v>897</v>
      </c>
      <c r="B189" s="261" t="s">
        <v>898</v>
      </c>
      <c r="C189" s="261" t="s">
        <v>461</v>
      </c>
      <c r="D189" s="262">
        <v>37709</v>
      </c>
      <c r="E189" s="262">
        <v>44927</v>
      </c>
      <c r="F189" s="264" t="s">
        <v>471</v>
      </c>
      <c r="G189" s="261" t="s">
        <v>460</v>
      </c>
    </row>
    <row r="190" spans="1:7" x14ac:dyDescent="0.25">
      <c r="A190" s="261" t="s">
        <v>899</v>
      </c>
      <c r="B190" s="261" t="s">
        <v>900</v>
      </c>
      <c r="C190" s="261" t="s">
        <v>488</v>
      </c>
      <c r="D190" s="262">
        <v>39083</v>
      </c>
      <c r="E190" s="262">
        <v>44927</v>
      </c>
      <c r="F190" s="264" t="s">
        <v>471</v>
      </c>
      <c r="G190" s="261" t="s">
        <v>460</v>
      </c>
    </row>
    <row r="191" spans="1:7" x14ac:dyDescent="0.25">
      <c r="A191" s="261" t="s">
        <v>901</v>
      </c>
      <c r="B191" s="261" t="s">
        <v>902</v>
      </c>
      <c r="C191" s="261" t="s">
        <v>464</v>
      </c>
      <c r="D191" s="262">
        <v>37632</v>
      </c>
      <c r="E191" s="262">
        <v>44927</v>
      </c>
      <c r="F191" s="264" t="s">
        <v>471</v>
      </c>
      <c r="G191" s="261" t="s">
        <v>460</v>
      </c>
    </row>
    <row r="192" spans="1:7" x14ac:dyDescent="0.25">
      <c r="A192" s="261" t="s">
        <v>903</v>
      </c>
      <c r="B192" s="261" t="s">
        <v>904</v>
      </c>
      <c r="C192" s="261" t="s">
        <v>473</v>
      </c>
      <c r="D192" s="262">
        <v>39083</v>
      </c>
      <c r="E192" s="262">
        <v>44927</v>
      </c>
      <c r="F192" s="264" t="s">
        <v>471</v>
      </c>
      <c r="G192" s="261" t="s">
        <v>460</v>
      </c>
    </row>
    <row r="193" spans="1:7" x14ac:dyDescent="0.25">
      <c r="A193" s="261" t="s">
        <v>905</v>
      </c>
      <c r="B193" s="261" t="s">
        <v>906</v>
      </c>
      <c r="C193" s="261" t="s">
        <v>467</v>
      </c>
      <c r="D193" s="262">
        <v>39083</v>
      </c>
      <c r="E193" s="262">
        <v>44927</v>
      </c>
      <c r="F193" s="264" t="s">
        <v>471</v>
      </c>
      <c r="G193" s="261" t="s">
        <v>460</v>
      </c>
    </row>
    <row r="194" spans="1:7" x14ac:dyDescent="0.25">
      <c r="A194" s="261" t="s">
        <v>907</v>
      </c>
      <c r="B194" s="261" t="s">
        <v>908</v>
      </c>
      <c r="C194" s="261" t="s">
        <v>464</v>
      </c>
      <c r="D194" s="262">
        <v>39083</v>
      </c>
      <c r="E194" s="262">
        <v>44927</v>
      </c>
      <c r="F194" s="264" t="s">
        <v>471</v>
      </c>
      <c r="G194" s="261" t="s">
        <v>460</v>
      </c>
    </row>
    <row r="195" spans="1:7" x14ac:dyDescent="0.25">
      <c r="A195" s="261" t="s">
        <v>909</v>
      </c>
      <c r="B195" s="261" t="s">
        <v>910</v>
      </c>
      <c r="C195" s="261" t="s">
        <v>488</v>
      </c>
      <c r="D195" s="262">
        <v>39083</v>
      </c>
      <c r="E195" s="262">
        <v>44927</v>
      </c>
      <c r="F195" s="264" t="s">
        <v>471</v>
      </c>
      <c r="G195" s="261" t="s">
        <v>460</v>
      </c>
    </row>
    <row r="196" spans="1:7" x14ac:dyDescent="0.25">
      <c r="A196" s="261" t="s">
        <v>911</v>
      </c>
      <c r="B196" s="261" t="s">
        <v>912</v>
      </c>
      <c r="C196" s="261" t="s">
        <v>467</v>
      </c>
      <c r="D196" s="262">
        <v>39083</v>
      </c>
      <c r="E196" s="262">
        <v>44927</v>
      </c>
      <c r="F196" s="264" t="s">
        <v>471</v>
      </c>
      <c r="G196" s="261" t="s">
        <v>460</v>
      </c>
    </row>
    <row r="197" spans="1:7" x14ac:dyDescent="0.25">
      <c r="A197" s="261" t="s">
        <v>913</v>
      </c>
      <c r="B197" s="261" t="s">
        <v>914</v>
      </c>
      <c r="C197" s="261" t="s">
        <v>480</v>
      </c>
      <c r="D197" s="262">
        <v>39083</v>
      </c>
      <c r="E197" s="262">
        <v>44927</v>
      </c>
      <c r="F197" s="264" t="s">
        <v>471</v>
      </c>
      <c r="G197" s="261" t="s">
        <v>460</v>
      </c>
    </row>
    <row r="198" spans="1:7" x14ac:dyDescent="0.25">
      <c r="A198" s="261" t="s">
        <v>915</v>
      </c>
      <c r="B198" s="261" t="s">
        <v>916</v>
      </c>
      <c r="C198" s="261" t="s">
        <v>478</v>
      </c>
      <c r="D198" s="262">
        <v>39083</v>
      </c>
      <c r="E198" s="262">
        <v>44927</v>
      </c>
      <c r="F198" s="264" t="s">
        <v>471</v>
      </c>
      <c r="G198" s="261" t="s">
        <v>460</v>
      </c>
    </row>
    <row r="199" spans="1:7" x14ac:dyDescent="0.25">
      <c r="A199" s="261" t="s">
        <v>917</v>
      </c>
      <c r="B199" s="261" t="s">
        <v>918</v>
      </c>
      <c r="C199" s="261" t="s">
        <v>467</v>
      </c>
      <c r="D199" s="262">
        <v>39083</v>
      </c>
      <c r="E199" s="262">
        <v>44927</v>
      </c>
      <c r="F199" s="264" t="s">
        <v>471</v>
      </c>
      <c r="G199" s="261" t="s">
        <v>460</v>
      </c>
    </row>
    <row r="200" spans="1:7" x14ac:dyDescent="0.25">
      <c r="A200" s="261" t="s">
        <v>919</v>
      </c>
      <c r="B200" s="261" t="s">
        <v>920</v>
      </c>
      <c r="C200" s="261" t="s">
        <v>478</v>
      </c>
      <c r="D200" s="262">
        <v>39083</v>
      </c>
      <c r="E200" s="262">
        <v>44927</v>
      </c>
      <c r="F200" s="264" t="s">
        <v>471</v>
      </c>
      <c r="G200" s="261" t="s">
        <v>460</v>
      </c>
    </row>
    <row r="201" spans="1:7" x14ac:dyDescent="0.25">
      <c r="A201" s="261" t="s">
        <v>921</v>
      </c>
      <c r="B201" s="261" t="s">
        <v>922</v>
      </c>
      <c r="C201" s="261" t="s">
        <v>484</v>
      </c>
      <c r="D201" s="262">
        <v>39083</v>
      </c>
      <c r="E201" s="262">
        <v>44927</v>
      </c>
      <c r="F201" s="264" t="s">
        <v>471</v>
      </c>
      <c r="G201" s="261" t="s">
        <v>460</v>
      </c>
    </row>
    <row r="202" spans="1:7" x14ac:dyDescent="0.25">
      <c r="A202" s="261" t="s">
        <v>923</v>
      </c>
      <c r="B202" s="261" t="s">
        <v>924</v>
      </c>
      <c r="C202" s="261" t="s">
        <v>484</v>
      </c>
      <c r="D202" s="262">
        <v>39083</v>
      </c>
      <c r="E202" s="262">
        <v>44927</v>
      </c>
      <c r="F202" s="264" t="s">
        <v>471</v>
      </c>
      <c r="G202" s="261" t="s">
        <v>460</v>
      </c>
    </row>
    <row r="203" spans="1:7" x14ac:dyDescent="0.25">
      <c r="A203" s="261" t="s">
        <v>925</v>
      </c>
      <c r="B203" s="261" t="s">
        <v>926</v>
      </c>
      <c r="C203" s="261" t="s">
        <v>467</v>
      </c>
      <c r="D203" s="262">
        <v>39083</v>
      </c>
      <c r="E203" s="262">
        <v>44927</v>
      </c>
      <c r="F203" s="264" t="s">
        <v>471</v>
      </c>
      <c r="G203" s="261" t="s">
        <v>460</v>
      </c>
    </row>
    <row r="204" spans="1:7" x14ac:dyDescent="0.25">
      <c r="A204" s="261" t="s">
        <v>927</v>
      </c>
      <c r="B204" s="261" t="s">
        <v>928</v>
      </c>
      <c r="C204" s="261" t="s">
        <v>467</v>
      </c>
      <c r="D204" s="262">
        <v>39083</v>
      </c>
      <c r="E204" s="262">
        <v>44927</v>
      </c>
      <c r="F204" s="264" t="s">
        <v>471</v>
      </c>
      <c r="G204" s="261" t="s">
        <v>460</v>
      </c>
    </row>
    <row r="205" spans="1:7" x14ac:dyDescent="0.25">
      <c r="A205" s="261" t="s">
        <v>929</v>
      </c>
      <c r="B205" s="261" t="s">
        <v>930</v>
      </c>
      <c r="C205" s="261" t="s">
        <v>469</v>
      </c>
      <c r="D205" s="262">
        <v>39083</v>
      </c>
      <c r="E205" s="262">
        <v>44927</v>
      </c>
      <c r="F205" s="264" t="s">
        <v>471</v>
      </c>
      <c r="G205" s="261" t="s">
        <v>460</v>
      </c>
    </row>
    <row r="206" spans="1:7" x14ac:dyDescent="0.25">
      <c r="A206" s="261" t="s">
        <v>931</v>
      </c>
      <c r="B206" s="261" t="s">
        <v>932</v>
      </c>
      <c r="C206" s="261" t="s">
        <v>470</v>
      </c>
      <c r="D206" s="262">
        <v>39083</v>
      </c>
      <c r="E206" s="262">
        <v>44927</v>
      </c>
      <c r="F206" s="264" t="s">
        <v>471</v>
      </c>
      <c r="G206" s="261" t="s">
        <v>460</v>
      </c>
    </row>
    <row r="207" spans="1:7" x14ac:dyDescent="0.25">
      <c r="A207" s="261" t="s">
        <v>933</v>
      </c>
      <c r="B207" s="261" t="s">
        <v>934</v>
      </c>
      <c r="C207" s="261" t="s">
        <v>479</v>
      </c>
      <c r="D207" s="262">
        <v>39083</v>
      </c>
      <c r="E207" s="262">
        <v>44927</v>
      </c>
      <c r="F207" s="264" t="s">
        <v>471</v>
      </c>
      <c r="G207" s="261" t="s">
        <v>460</v>
      </c>
    </row>
    <row r="208" spans="1:7" x14ac:dyDescent="0.25">
      <c r="A208" s="261" t="s">
        <v>935</v>
      </c>
      <c r="B208" s="261" t="s">
        <v>936</v>
      </c>
      <c r="C208" s="261" t="s">
        <v>464</v>
      </c>
      <c r="D208" s="262">
        <v>39083</v>
      </c>
      <c r="E208" s="262">
        <v>44927</v>
      </c>
      <c r="F208" s="264" t="s">
        <v>471</v>
      </c>
      <c r="G208" s="261" t="s">
        <v>460</v>
      </c>
    </row>
    <row r="209" spans="1:7" x14ac:dyDescent="0.25">
      <c r="A209" s="261" t="s">
        <v>937</v>
      </c>
      <c r="B209" s="261" t="s">
        <v>938</v>
      </c>
      <c r="C209" s="261" t="s">
        <v>479</v>
      </c>
      <c r="D209" s="262">
        <v>39083</v>
      </c>
      <c r="E209" s="262">
        <v>44927</v>
      </c>
      <c r="F209" s="264" t="s">
        <v>471</v>
      </c>
      <c r="G209" s="261" t="s">
        <v>460</v>
      </c>
    </row>
    <row r="210" spans="1:7" x14ac:dyDescent="0.25">
      <c r="A210" s="261" t="s">
        <v>939</v>
      </c>
      <c r="B210" s="261" t="s">
        <v>940</v>
      </c>
      <c r="C210" s="261" t="s">
        <v>479</v>
      </c>
      <c r="D210" s="262">
        <v>39083</v>
      </c>
      <c r="E210" s="262">
        <v>44927</v>
      </c>
      <c r="F210" s="264" t="s">
        <v>471</v>
      </c>
      <c r="G210" s="261" t="s">
        <v>460</v>
      </c>
    </row>
    <row r="211" spans="1:7" x14ac:dyDescent="0.25">
      <c r="A211" s="261" t="s">
        <v>941</v>
      </c>
      <c r="B211" s="261" t="s">
        <v>942</v>
      </c>
      <c r="C211" s="261" t="s">
        <v>473</v>
      </c>
      <c r="D211" s="262">
        <v>39083</v>
      </c>
      <c r="E211" s="262">
        <v>44927</v>
      </c>
      <c r="F211" s="264" t="s">
        <v>471</v>
      </c>
      <c r="G211" s="261" t="s">
        <v>460</v>
      </c>
    </row>
    <row r="212" spans="1:7" x14ac:dyDescent="0.25">
      <c r="A212" s="261" t="s">
        <v>943</v>
      </c>
      <c r="B212" s="261" t="s">
        <v>944</v>
      </c>
      <c r="C212" s="261" t="s">
        <v>467</v>
      </c>
      <c r="D212" s="262">
        <v>39083</v>
      </c>
      <c r="E212" s="262">
        <v>44927</v>
      </c>
      <c r="F212" s="264" t="s">
        <v>471</v>
      </c>
      <c r="G212" s="261" t="s">
        <v>460</v>
      </c>
    </row>
    <row r="213" spans="1:7" x14ac:dyDescent="0.25">
      <c r="A213" s="261" t="s">
        <v>945</v>
      </c>
      <c r="B213" s="261" t="s">
        <v>946</v>
      </c>
      <c r="C213" s="261" t="s">
        <v>465</v>
      </c>
      <c r="D213" s="262">
        <v>39083</v>
      </c>
      <c r="E213" s="262">
        <v>44927</v>
      </c>
      <c r="F213" s="264" t="s">
        <v>471</v>
      </c>
      <c r="G213" s="261" t="s">
        <v>460</v>
      </c>
    </row>
    <row r="214" spans="1:7" x14ac:dyDescent="0.25">
      <c r="A214" s="261" t="s">
        <v>947</v>
      </c>
      <c r="B214" s="261" t="s">
        <v>948</v>
      </c>
      <c r="C214" s="261" t="s">
        <v>465</v>
      </c>
      <c r="D214" s="262">
        <v>39083</v>
      </c>
      <c r="E214" s="262">
        <v>44927</v>
      </c>
      <c r="F214" s="264" t="s">
        <v>471</v>
      </c>
      <c r="G214" s="261" t="s">
        <v>460</v>
      </c>
    </row>
    <row r="215" spans="1:7" x14ac:dyDescent="0.25">
      <c r="A215" s="261" t="s">
        <v>949</v>
      </c>
      <c r="B215" s="261" t="s">
        <v>950</v>
      </c>
      <c r="C215" s="261" t="s">
        <v>484</v>
      </c>
      <c r="D215" s="262">
        <v>39083</v>
      </c>
      <c r="E215" s="262">
        <v>44927</v>
      </c>
      <c r="F215" s="264" t="s">
        <v>471</v>
      </c>
      <c r="G215" s="261" t="s">
        <v>460</v>
      </c>
    </row>
    <row r="216" spans="1:7" x14ac:dyDescent="0.25">
      <c r="A216" s="261" t="s">
        <v>951</v>
      </c>
      <c r="B216" s="261" t="s">
        <v>952</v>
      </c>
      <c r="C216" s="261" t="s">
        <v>473</v>
      </c>
      <c r="D216" s="262">
        <v>39083</v>
      </c>
      <c r="E216" s="262">
        <v>44927</v>
      </c>
      <c r="F216" s="264" t="s">
        <v>471</v>
      </c>
      <c r="G216" s="261" t="s">
        <v>460</v>
      </c>
    </row>
    <row r="217" spans="1:7" x14ac:dyDescent="0.25">
      <c r="A217" s="261" t="s">
        <v>953</v>
      </c>
      <c r="B217" s="261" t="s">
        <v>954</v>
      </c>
      <c r="C217" s="261" t="s">
        <v>467</v>
      </c>
      <c r="D217" s="262">
        <v>39083</v>
      </c>
      <c r="E217" s="262">
        <v>44927</v>
      </c>
      <c r="F217" s="264" t="s">
        <v>471</v>
      </c>
      <c r="G217" s="261" t="s">
        <v>460</v>
      </c>
    </row>
    <row r="218" spans="1:7" x14ac:dyDescent="0.25">
      <c r="A218" s="261" t="s">
        <v>955</v>
      </c>
      <c r="B218" s="261" t="s">
        <v>956</v>
      </c>
      <c r="C218" s="261" t="s">
        <v>488</v>
      </c>
      <c r="D218" s="262">
        <v>39083</v>
      </c>
      <c r="E218" s="262">
        <v>44927</v>
      </c>
      <c r="F218" s="264" t="s">
        <v>471</v>
      </c>
      <c r="G218" s="261" t="s">
        <v>460</v>
      </c>
    </row>
    <row r="219" spans="1:7" x14ac:dyDescent="0.25">
      <c r="A219" s="261" t="s">
        <v>957</v>
      </c>
      <c r="B219" s="261" t="s">
        <v>958</v>
      </c>
      <c r="C219" s="261" t="s">
        <v>484</v>
      </c>
      <c r="D219" s="262">
        <v>39083</v>
      </c>
      <c r="E219" s="262">
        <v>44927</v>
      </c>
      <c r="F219" s="264" t="s">
        <v>471</v>
      </c>
      <c r="G219" s="261" t="s">
        <v>460</v>
      </c>
    </row>
    <row r="220" spans="1:7" x14ac:dyDescent="0.25">
      <c r="A220" s="261" t="s">
        <v>959</v>
      </c>
      <c r="B220" s="261" t="s">
        <v>960</v>
      </c>
      <c r="C220" s="261" t="s">
        <v>465</v>
      </c>
      <c r="D220" s="262">
        <v>39083</v>
      </c>
      <c r="E220" s="262">
        <v>44927</v>
      </c>
      <c r="F220" s="264" t="s">
        <v>471</v>
      </c>
      <c r="G220" s="261" t="s">
        <v>460</v>
      </c>
    </row>
    <row r="221" spans="1:7" x14ac:dyDescent="0.25">
      <c r="A221" s="261" t="s">
        <v>961</v>
      </c>
      <c r="B221" s="261" t="s">
        <v>962</v>
      </c>
      <c r="C221" s="261" t="s">
        <v>467</v>
      </c>
      <c r="D221" s="262">
        <v>39083</v>
      </c>
      <c r="E221" s="262">
        <v>44927</v>
      </c>
      <c r="F221" s="264" t="s">
        <v>471</v>
      </c>
      <c r="G221" s="261" t="s">
        <v>460</v>
      </c>
    </row>
    <row r="222" spans="1:7" x14ac:dyDescent="0.25">
      <c r="A222" s="261" t="s">
        <v>963</v>
      </c>
      <c r="B222" s="261" t="s">
        <v>466</v>
      </c>
      <c r="C222" s="261" t="s">
        <v>467</v>
      </c>
      <c r="D222" s="262">
        <v>39083</v>
      </c>
      <c r="E222" s="262">
        <v>44927</v>
      </c>
      <c r="F222" s="264" t="s">
        <v>471</v>
      </c>
      <c r="G222" s="261" t="s">
        <v>460</v>
      </c>
    </row>
    <row r="223" spans="1:7" x14ac:dyDescent="0.25">
      <c r="A223" s="261" t="s">
        <v>964</v>
      </c>
      <c r="B223" s="261" t="s">
        <v>965</v>
      </c>
      <c r="C223" s="261" t="s">
        <v>465</v>
      </c>
      <c r="D223" s="262">
        <v>39083</v>
      </c>
      <c r="E223" s="262">
        <v>44927</v>
      </c>
      <c r="F223" s="264" t="s">
        <v>471</v>
      </c>
      <c r="G223" s="261" t="s">
        <v>460</v>
      </c>
    </row>
    <row r="224" spans="1:7" x14ac:dyDescent="0.25">
      <c r="A224" s="261" t="s">
        <v>966</v>
      </c>
      <c r="B224" s="261" t="s">
        <v>967</v>
      </c>
      <c r="C224" s="261" t="s">
        <v>968</v>
      </c>
      <c r="D224" s="262">
        <v>39083</v>
      </c>
      <c r="E224" s="262">
        <v>44927</v>
      </c>
      <c r="F224" s="264" t="s">
        <v>471</v>
      </c>
      <c r="G224" s="261" t="s">
        <v>460</v>
      </c>
    </row>
    <row r="225" spans="1:7" x14ac:dyDescent="0.25">
      <c r="A225" s="261" t="s">
        <v>969</v>
      </c>
      <c r="B225" s="261" t="s">
        <v>970</v>
      </c>
      <c r="C225" s="261" t="s">
        <v>484</v>
      </c>
      <c r="D225" s="262">
        <v>39083</v>
      </c>
      <c r="E225" s="262">
        <v>44927</v>
      </c>
      <c r="F225" s="264" t="s">
        <v>471</v>
      </c>
      <c r="G225" s="261" t="s">
        <v>460</v>
      </c>
    </row>
    <row r="226" spans="1:7" x14ac:dyDescent="0.25">
      <c r="A226" s="261" t="s">
        <v>971</v>
      </c>
      <c r="B226" s="261" t="s">
        <v>972</v>
      </c>
      <c r="C226" s="261" t="s">
        <v>465</v>
      </c>
      <c r="D226" s="262">
        <v>39083</v>
      </c>
      <c r="E226" s="262">
        <v>44927</v>
      </c>
      <c r="F226" s="264" t="s">
        <v>471</v>
      </c>
      <c r="G226" s="261" t="s">
        <v>460</v>
      </c>
    </row>
    <row r="227" spans="1:7" x14ac:dyDescent="0.25">
      <c r="A227" s="261" t="s">
        <v>973</v>
      </c>
      <c r="B227" s="261" t="s">
        <v>974</v>
      </c>
      <c r="C227" s="261" t="s">
        <v>465</v>
      </c>
      <c r="D227" s="262">
        <v>39083</v>
      </c>
      <c r="E227" s="262">
        <v>44927</v>
      </c>
      <c r="F227" s="264" t="s">
        <v>471</v>
      </c>
      <c r="G227" s="261" t="s">
        <v>460</v>
      </c>
    </row>
    <row r="228" spans="1:7" x14ac:dyDescent="0.25">
      <c r="A228" s="261" t="s">
        <v>975</v>
      </c>
      <c r="B228" s="261" t="s">
        <v>976</v>
      </c>
      <c r="C228" s="261" t="s">
        <v>462</v>
      </c>
      <c r="D228" s="262">
        <v>37070</v>
      </c>
      <c r="E228" s="262">
        <v>45170</v>
      </c>
      <c r="F228" s="264" t="s">
        <v>471</v>
      </c>
      <c r="G228" s="261" t="s">
        <v>460</v>
      </c>
    </row>
    <row r="229" spans="1:7" x14ac:dyDescent="0.25">
      <c r="A229" s="261" t="s">
        <v>977</v>
      </c>
      <c r="B229" s="261" t="s">
        <v>978</v>
      </c>
      <c r="C229" s="261" t="s">
        <v>464</v>
      </c>
      <c r="D229" s="262">
        <v>39083</v>
      </c>
      <c r="E229" s="262">
        <v>44927</v>
      </c>
      <c r="F229" s="264" t="s">
        <v>471</v>
      </c>
      <c r="G229" s="261" t="s">
        <v>460</v>
      </c>
    </row>
    <row r="230" spans="1:7" x14ac:dyDescent="0.25">
      <c r="A230" s="261" t="s">
        <v>979</v>
      </c>
      <c r="B230" s="261" t="s">
        <v>980</v>
      </c>
      <c r="C230" s="261" t="s">
        <v>483</v>
      </c>
      <c r="D230" s="262">
        <v>39083</v>
      </c>
      <c r="E230" s="262">
        <v>44927</v>
      </c>
      <c r="F230" s="264" t="s">
        <v>471</v>
      </c>
      <c r="G230" s="261" t="s">
        <v>460</v>
      </c>
    </row>
    <row r="231" spans="1:7" x14ac:dyDescent="0.25">
      <c r="A231" s="261" t="s">
        <v>981</v>
      </c>
      <c r="B231" s="261" t="s">
        <v>982</v>
      </c>
      <c r="C231" s="261" t="s">
        <v>465</v>
      </c>
      <c r="D231" s="262">
        <v>39083</v>
      </c>
      <c r="E231" s="262">
        <v>44927</v>
      </c>
      <c r="F231" s="264" t="s">
        <v>471</v>
      </c>
      <c r="G231" s="261" t="s">
        <v>460</v>
      </c>
    </row>
    <row r="232" spans="1:7" x14ac:dyDescent="0.25">
      <c r="A232" s="261" t="s">
        <v>983</v>
      </c>
      <c r="B232" s="261" t="s">
        <v>984</v>
      </c>
      <c r="C232" s="261" t="s">
        <v>473</v>
      </c>
      <c r="D232" s="262">
        <v>39083</v>
      </c>
      <c r="E232" s="262">
        <v>44927</v>
      </c>
      <c r="F232" s="264" t="s">
        <v>471</v>
      </c>
      <c r="G232" s="261" t="s">
        <v>460</v>
      </c>
    </row>
    <row r="233" spans="1:7" x14ac:dyDescent="0.25">
      <c r="A233" s="261" t="s">
        <v>985</v>
      </c>
      <c r="B233" s="261" t="s">
        <v>986</v>
      </c>
      <c r="C233" s="261" t="s">
        <v>987</v>
      </c>
      <c r="D233" s="262">
        <v>39083</v>
      </c>
      <c r="E233" s="262">
        <v>44927</v>
      </c>
      <c r="F233" s="264" t="s">
        <v>471</v>
      </c>
      <c r="G233" s="261" t="s">
        <v>460</v>
      </c>
    </row>
    <row r="234" spans="1:7" x14ac:dyDescent="0.25">
      <c r="A234" s="261" t="s">
        <v>988</v>
      </c>
      <c r="B234" s="261" t="s">
        <v>989</v>
      </c>
      <c r="C234" s="261" t="s">
        <v>465</v>
      </c>
      <c r="D234" s="262">
        <v>39083</v>
      </c>
      <c r="E234" s="262">
        <v>44927</v>
      </c>
      <c r="F234" s="264" t="s">
        <v>471</v>
      </c>
      <c r="G234" s="261" t="s">
        <v>460</v>
      </c>
    </row>
    <row r="235" spans="1:7" x14ac:dyDescent="0.25">
      <c r="A235" s="261" t="s">
        <v>990</v>
      </c>
      <c r="B235" s="261" t="s">
        <v>991</v>
      </c>
      <c r="C235" s="261" t="s">
        <v>992</v>
      </c>
      <c r="D235" s="262">
        <v>39083</v>
      </c>
      <c r="E235" s="262">
        <v>44927</v>
      </c>
      <c r="F235" s="264" t="s">
        <v>471</v>
      </c>
      <c r="G235" s="261" t="s">
        <v>460</v>
      </c>
    </row>
    <row r="236" spans="1:7" x14ac:dyDescent="0.25">
      <c r="A236" s="261" t="s">
        <v>993</v>
      </c>
      <c r="B236" s="261" t="s">
        <v>994</v>
      </c>
      <c r="C236" s="261" t="s">
        <v>484</v>
      </c>
      <c r="D236" s="262">
        <v>39083</v>
      </c>
      <c r="E236" s="262">
        <v>44927</v>
      </c>
      <c r="F236" s="264" t="s">
        <v>471</v>
      </c>
      <c r="G236" s="261" t="s">
        <v>460</v>
      </c>
    </row>
    <row r="237" spans="1:7" x14ac:dyDescent="0.25">
      <c r="A237" s="261" t="s">
        <v>995</v>
      </c>
      <c r="B237" s="261" t="s">
        <v>996</v>
      </c>
      <c r="C237" s="261" t="s">
        <v>484</v>
      </c>
      <c r="D237" s="262">
        <v>39083</v>
      </c>
      <c r="E237" s="262">
        <v>44927</v>
      </c>
      <c r="F237" s="264" t="s">
        <v>471</v>
      </c>
      <c r="G237" s="261" t="s">
        <v>460</v>
      </c>
    </row>
    <row r="238" spans="1:7" x14ac:dyDescent="0.25">
      <c r="A238" s="261" t="s">
        <v>997</v>
      </c>
      <c r="B238" s="261" t="s">
        <v>998</v>
      </c>
      <c r="C238" s="261" t="s">
        <v>484</v>
      </c>
      <c r="D238" s="262">
        <v>39083</v>
      </c>
      <c r="E238" s="262">
        <v>44927</v>
      </c>
      <c r="F238" s="264" t="s">
        <v>471</v>
      </c>
      <c r="G238" s="261" t="s">
        <v>460</v>
      </c>
    </row>
    <row r="239" spans="1:7" x14ac:dyDescent="0.25">
      <c r="A239" s="261" t="s">
        <v>999</v>
      </c>
      <c r="B239" s="261" t="s">
        <v>1000</v>
      </c>
      <c r="C239" s="261" t="s">
        <v>484</v>
      </c>
      <c r="D239" s="262">
        <v>39083</v>
      </c>
      <c r="E239" s="262">
        <v>44927</v>
      </c>
      <c r="F239" s="264" t="s">
        <v>471</v>
      </c>
      <c r="G239" s="261" t="s">
        <v>460</v>
      </c>
    </row>
    <row r="240" spans="1:7" x14ac:dyDescent="0.25">
      <c r="A240" s="261" t="s">
        <v>1001</v>
      </c>
      <c r="B240" s="261" t="s">
        <v>1002</v>
      </c>
      <c r="C240" s="261" t="s">
        <v>484</v>
      </c>
      <c r="D240" s="262">
        <v>39083</v>
      </c>
      <c r="E240" s="262">
        <v>44927</v>
      </c>
      <c r="F240" s="264" t="s">
        <v>471</v>
      </c>
      <c r="G240" s="261" t="s">
        <v>460</v>
      </c>
    </row>
    <row r="241" spans="1:7" x14ac:dyDescent="0.25">
      <c r="A241" s="261" t="s">
        <v>1003</v>
      </c>
      <c r="B241" s="261" t="s">
        <v>1004</v>
      </c>
      <c r="C241" s="261" t="s">
        <v>484</v>
      </c>
      <c r="D241" s="262">
        <v>39083</v>
      </c>
      <c r="E241" s="262">
        <v>44927</v>
      </c>
      <c r="F241" s="264" t="s">
        <v>471</v>
      </c>
      <c r="G241" s="261" t="s">
        <v>460</v>
      </c>
    </row>
    <row r="242" spans="1:7" x14ac:dyDescent="0.25">
      <c r="A242" s="261" t="s">
        <v>1005</v>
      </c>
      <c r="B242" s="261" t="s">
        <v>1006</v>
      </c>
      <c r="C242" s="261" t="s">
        <v>465</v>
      </c>
      <c r="D242" s="262">
        <v>39083</v>
      </c>
      <c r="E242" s="262">
        <v>44927</v>
      </c>
      <c r="F242" s="264" t="s">
        <v>471</v>
      </c>
      <c r="G242" s="261" t="s">
        <v>460</v>
      </c>
    </row>
    <row r="243" spans="1:7" x14ac:dyDescent="0.25">
      <c r="A243" s="261" t="s">
        <v>1007</v>
      </c>
      <c r="B243" s="261" t="s">
        <v>1008</v>
      </c>
      <c r="C243" s="261" t="s">
        <v>464</v>
      </c>
      <c r="D243" s="262">
        <v>39083</v>
      </c>
      <c r="E243" s="262">
        <v>44927</v>
      </c>
      <c r="F243" s="264" t="s">
        <v>471</v>
      </c>
      <c r="G243" s="261" t="s">
        <v>460</v>
      </c>
    </row>
    <row r="244" spans="1:7" x14ac:dyDescent="0.25">
      <c r="A244" s="261" t="s">
        <v>1009</v>
      </c>
      <c r="B244" s="261" t="s">
        <v>1010</v>
      </c>
      <c r="C244" s="261" t="s">
        <v>465</v>
      </c>
      <c r="D244" s="262">
        <v>37712</v>
      </c>
      <c r="E244" s="262">
        <v>44927</v>
      </c>
      <c r="F244" s="264" t="s">
        <v>471</v>
      </c>
      <c r="G244" s="261" t="s">
        <v>460</v>
      </c>
    </row>
    <row r="245" spans="1:7" x14ac:dyDescent="0.25">
      <c r="A245" s="261" t="s">
        <v>1011</v>
      </c>
      <c r="B245" s="261" t="s">
        <v>1012</v>
      </c>
      <c r="C245" s="261" t="s">
        <v>1013</v>
      </c>
      <c r="D245" s="262">
        <v>37614</v>
      </c>
      <c r="E245" s="262">
        <v>44927</v>
      </c>
      <c r="F245" s="264" t="s">
        <v>471</v>
      </c>
      <c r="G245" s="261" t="s">
        <v>460</v>
      </c>
    </row>
    <row r="246" spans="1:7" x14ac:dyDescent="0.25">
      <c r="A246" s="261" t="s">
        <v>1014</v>
      </c>
      <c r="B246" s="261" t="s">
        <v>1015</v>
      </c>
      <c r="C246" s="261" t="s">
        <v>484</v>
      </c>
      <c r="D246" s="262">
        <v>37709</v>
      </c>
      <c r="E246" s="262">
        <v>44927</v>
      </c>
      <c r="F246" s="264" t="s">
        <v>471</v>
      </c>
      <c r="G246" s="261" t="s">
        <v>460</v>
      </c>
    </row>
    <row r="247" spans="1:7" x14ac:dyDescent="0.25">
      <c r="A247" s="261" t="s">
        <v>1016</v>
      </c>
      <c r="B247" s="261" t="s">
        <v>1017</v>
      </c>
      <c r="C247" s="261" t="s">
        <v>467</v>
      </c>
      <c r="D247" s="262">
        <v>39083</v>
      </c>
      <c r="E247" s="262">
        <v>44927</v>
      </c>
      <c r="F247" s="264" t="s">
        <v>471</v>
      </c>
      <c r="G247" s="261" t="s">
        <v>460</v>
      </c>
    </row>
    <row r="248" spans="1:7" x14ac:dyDescent="0.25">
      <c r="A248" s="261" t="s">
        <v>1018</v>
      </c>
      <c r="B248" s="261" t="s">
        <v>1019</v>
      </c>
      <c r="C248" s="261" t="s">
        <v>1020</v>
      </c>
      <c r="D248" s="262">
        <v>39083</v>
      </c>
      <c r="E248" s="262">
        <v>44927</v>
      </c>
      <c r="F248" s="264" t="s">
        <v>471</v>
      </c>
      <c r="G248" s="261" t="s">
        <v>460</v>
      </c>
    </row>
    <row r="249" spans="1:7" x14ac:dyDescent="0.25">
      <c r="A249" s="261" t="s">
        <v>1021</v>
      </c>
      <c r="B249" s="261" t="s">
        <v>1022</v>
      </c>
      <c r="C249" s="261" t="s">
        <v>1020</v>
      </c>
      <c r="D249" s="262">
        <v>39083</v>
      </c>
      <c r="E249" s="262">
        <v>44927</v>
      </c>
      <c r="F249" s="264" t="s">
        <v>471</v>
      </c>
      <c r="G249" s="261" t="s">
        <v>460</v>
      </c>
    </row>
    <row r="250" spans="1:7" x14ac:dyDescent="0.25">
      <c r="A250" s="261" t="s">
        <v>1023</v>
      </c>
      <c r="B250" s="261" t="s">
        <v>1024</v>
      </c>
      <c r="C250" s="261" t="s">
        <v>473</v>
      </c>
      <c r="D250" s="262">
        <v>39083</v>
      </c>
      <c r="E250" s="262">
        <v>44927</v>
      </c>
      <c r="F250" s="264" t="s">
        <v>471</v>
      </c>
      <c r="G250" s="261" t="s">
        <v>460</v>
      </c>
    </row>
    <row r="251" spans="1:7" x14ac:dyDescent="0.25">
      <c r="A251" s="261" t="s">
        <v>1025</v>
      </c>
      <c r="B251" s="261" t="s">
        <v>1026</v>
      </c>
      <c r="C251" s="261" t="s">
        <v>488</v>
      </c>
      <c r="D251" s="262">
        <v>39083</v>
      </c>
      <c r="E251" s="262">
        <v>44927</v>
      </c>
      <c r="F251" s="264" t="s">
        <v>471</v>
      </c>
      <c r="G251" s="261" t="s">
        <v>460</v>
      </c>
    </row>
    <row r="252" spans="1:7" x14ac:dyDescent="0.25">
      <c r="A252" s="261" t="s">
        <v>1027</v>
      </c>
      <c r="B252" s="261" t="s">
        <v>1028</v>
      </c>
      <c r="C252" s="261" t="s">
        <v>469</v>
      </c>
      <c r="D252" s="262">
        <v>39083</v>
      </c>
      <c r="E252" s="262">
        <v>44927</v>
      </c>
      <c r="F252" s="264" t="s">
        <v>471</v>
      </c>
      <c r="G252" s="261" t="s">
        <v>460</v>
      </c>
    </row>
    <row r="253" spans="1:7" x14ac:dyDescent="0.25">
      <c r="A253" s="261" t="s">
        <v>1029</v>
      </c>
      <c r="B253" s="261" t="s">
        <v>1030</v>
      </c>
      <c r="C253" s="261" t="s">
        <v>465</v>
      </c>
      <c r="D253" s="262">
        <v>39083</v>
      </c>
      <c r="E253" s="262">
        <v>44927</v>
      </c>
      <c r="F253" s="264" t="s">
        <v>471</v>
      </c>
      <c r="G253" s="261" t="s">
        <v>460</v>
      </c>
    </row>
    <row r="254" spans="1:7" x14ac:dyDescent="0.25">
      <c r="A254" s="261" t="s">
        <v>1031</v>
      </c>
      <c r="B254" s="261" t="s">
        <v>1032</v>
      </c>
      <c r="C254" s="261" t="s">
        <v>470</v>
      </c>
      <c r="D254" s="262">
        <v>39083</v>
      </c>
      <c r="E254" s="262">
        <v>44927</v>
      </c>
      <c r="F254" s="264" t="s">
        <v>471</v>
      </c>
      <c r="G254" s="261" t="s">
        <v>460</v>
      </c>
    </row>
    <row r="255" spans="1:7" x14ac:dyDescent="0.25">
      <c r="A255" s="261" t="s">
        <v>1033</v>
      </c>
      <c r="B255" s="261" t="s">
        <v>1034</v>
      </c>
      <c r="C255" s="261" t="s">
        <v>465</v>
      </c>
      <c r="D255" s="262">
        <v>39083</v>
      </c>
      <c r="E255" s="262">
        <v>44927</v>
      </c>
      <c r="F255" s="264" t="s">
        <v>471</v>
      </c>
      <c r="G255" s="261" t="s">
        <v>460</v>
      </c>
    </row>
    <row r="256" spans="1:7" x14ac:dyDescent="0.25">
      <c r="A256" s="261" t="s">
        <v>1035</v>
      </c>
      <c r="B256" s="261" t="s">
        <v>1036</v>
      </c>
      <c r="C256" s="261" t="s">
        <v>465</v>
      </c>
      <c r="D256" s="262">
        <v>39083</v>
      </c>
      <c r="E256" s="262">
        <v>44927</v>
      </c>
      <c r="F256" s="264" t="s">
        <v>471</v>
      </c>
      <c r="G256" s="261" t="s">
        <v>460</v>
      </c>
    </row>
    <row r="257" spans="1:7" x14ac:dyDescent="0.25">
      <c r="A257" s="261" t="s">
        <v>1037</v>
      </c>
      <c r="B257" s="261" t="s">
        <v>1038</v>
      </c>
      <c r="C257" s="261" t="s">
        <v>465</v>
      </c>
      <c r="D257" s="262">
        <v>39083</v>
      </c>
      <c r="E257" s="262">
        <v>44927</v>
      </c>
      <c r="F257" s="264" t="s">
        <v>471</v>
      </c>
      <c r="G257" s="261" t="s">
        <v>460</v>
      </c>
    </row>
    <row r="258" spans="1:7" x14ac:dyDescent="0.25">
      <c r="A258" s="261" t="s">
        <v>1039</v>
      </c>
      <c r="B258" s="261" t="s">
        <v>1040</v>
      </c>
      <c r="C258" s="261" t="s">
        <v>464</v>
      </c>
      <c r="D258" s="262">
        <v>39083</v>
      </c>
      <c r="E258" s="262">
        <v>44927</v>
      </c>
      <c r="F258" s="264" t="s">
        <v>471</v>
      </c>
      <c r="G258" s="261" t="s">
        <v>460</v>
      </c>
    </row>
    <row r="259" spans="1:7" x14ac:dyDescent="0.25">
      <c r="A259" s="261" t="s">
        <v>1041</v>
      </c>
      <c r="B259" s="261" t="s">
        <v>1042</v>
      </c>
      <c r="C259" s="261" t="s">
        <v>465</v>
      </c>
      <c r="D259" s="262">
        <v>39083</v>
      </c>
      <c r="E259" s="262">
        <v>44927</v>
      </c>
      <c r="F259" s="264" t="s">
        <v>471</v>
      </c>
      <c r="G259" s="261" t="s">
        <v>460</v>
      </c>
    </row>
    <row r="260" spans="1:7" x14ac:dyDescent="0.25">
      <c r="A260" s="261" t="s">
        <v>1043</v>
      </c>
      <c r="B260" s="261" t="s">
        <v>1044</v>
      </c>
      <c r="C260" s="261" t="s">
        <v>492</v>
      </c>
      <c r="D260" s="262">
        <v>39083</v>
      </c>
      <c r="E260" s="262">
        <v>44927</v>
      </c>
      <c r="F260" s="264" t="s">
        <v>471</v>
      </c>
      <c r="G260" s="261" t="s">
        <v>460</v>
      </c>
    </row>
    <row r="261" spans="1:7" x14ac:dyDescent="0.25">
      <c r="A261" s="261" t="s">
        <v>1045</v>
      </c>
      <c r="B261" s="261" t="s">
        <v>1046</v>
      </c>
      <c r="C261" s="261" t="s">
        <v>496</v>
      </c>
      <c r="D261" s="262">
        <v>39083</v>
      </c>
      <c r="E261" s="262">
        <v>44927</v>
      </c>
      <c r="F261" s="264" t="s">
        <v>471</v>
      </c>
      <c r="G261" s="261" t="s">
        <v>460</v>
      </c>
    </row>
    <row r="262" spans="1:7" x14ac:dyDescent="0.25">
      <c r="A262" s="261" t="s">
        <v>1047</v>
      </c>
      <c r="B262" s="261" t="s">
        <v>1048</v>
      </c>
      <c r="C262" s="261" t="s">
        <v>492</v>
      </c>
      <c r="D262" s="262">
        <v>39083</v>
      </c>
      <c r="E262" s="262">
        <v>44927</v>
      </c>
      <c r="F262" s="264" t="s">
        <v>471</v>
      </c>
      <c r="G262" s="261" t="s">
        <v>460</v>
      </c>
    </row>
    <row r="263" spans="1:7" x14ac:dyDescent="0.25">
      <c r="A263" s="261" t="s">
        <v>1049</v>
      </c>
      <c r="B263" s="261" t="s">
        <v>1050</v>
      </c>
      <c r="C263" s="261" t="s">
        <v>477</v>
      </c>
      <c r="D263" s="262">
        <v>39083</v>
      </c>
      <c r="E263" s="262">
        <v>44927</v>
      </c>
      <c r="F263" s="264" t="s">
        <v>471</v>
      </c>
      <c r="G263" s="261" t="s">
        <v>460</v>
      </c>
    </row>
    <row r="264" spans="1:7" x14ac:dyDescent="0.25">
      <c r="A264" s="261" t="s">
        <v>1051</v>
      </c>
      <c r="B264" s="261" t="s">
        <v>1052</v>
      </c>
      <c r="C264" s="261" t="s">
        <v>474</v>
      </c>
      <c r="D264" s="262">
        <v>37546</v>
      </c>
      <c r="E264" s="262">
        <v>44927</v>
      </c>
      <c r="F264" s="264" t="s">
        <v>471</v>
      </c>
      <c r="G264" s="261" t="s">
        <v>460</v>
      </c>
    </row>
    <row r="265" spans="1:7" x14ac:dyDescent="0.25">
      <c r="A265" s="261" t="s">
        <v>1053</v>
      </c>
      <c r="B265" s="261" t="s">
        <v>1054</v>
      </c>
      <c r="C265" s="261" t="s">
        <v>467</v>
      </c>
      <c r="D265" s="262">
        <v>39083</v>
      </c>
      <c r="E265" s="262">
        <v>44927</v>
      </c>
      <c r="F265" s="264" t="s">
        <v>471</v>
      </c>
      <c r="G265" s="261" t="s">
        <v>460</v>
      </c>
    </row>
    <row r="266" spans="1:7" x14ac:dyDescent="0.25">
      <c r="A266" s="261" t="s">
        <v>1055</v>
      </c>
      <c r="B266" s="261" t="s">
        <v>1056</v>
      </c>
      <c r="C266" s="261" t="s">
        <v>467</v>
      </c>
      <c r="D266" s="262">
        <v>39083</v>
      </c>
      <c r="E266" s="262">
        <v>44927</v>
      </c>
      <c r="F266" s="264" t="s">
        <v>471</v>
      </c>
      <c r="G266" s="261" t="s">
        <v>460</v>
      </c>
    </row>
    <row r="267" spans="1:7" x14ac:dyDescent="0.25">
      <c r="A267" s="261" t="s">
        <v>1057</v>
      </c>
      <c r="B267" s="261" t="s">
        <v>1058</v>
      </c>
      <c r="C267" s="261" t="s">
        <v>467</v>
      </c>
      <c r="D267" s="262">
        <v>39083</v>
      </c>
      <c r="E267" s="262">
        <v>44927</v>
      </c>
      <c r="F267" s="264" t="s">
        <v>471</v>
      </c>
      <c r="G267" s="261" t="s">
        <v>460</v>
      </c>
    </row>
    <row r="268" spans="1:7" x14ac:dyDescent="0.25">
      <c r="A268" s="261" t="s">
        <v>1059</v>
      </c>
      <c r="B268" s="261" t="s">
        <v>1060</v>
      </c>
      <c r="C268" s="261" t="s">
        <v>465</v>
      </c>
      <c r="D268" s="262">
        <v>39083</v>
      </c>
      <c r="E268" s="262">
        <v>44927</v>
      </c>
      <c r="F268" s="264" t="s">
        <v>471</v>
      </c>
      <c r="G268" s="261" t="s">
        <v>460</v>
      </c>
    </row>
    <row r="269" spans="1:7" x14ac:dyDescent="0.25">
      <c r="A269" s="261" t="s">
        <v>1061</v>
      </c>
      <c r="B269" s="261" t="s">
        <v>1062</v>
      </c>
      <c r="C269" s="261" t="s">
        <v>465</v>
      </c>
      <c r="D269" s="262">
        <v>39083</v>
      </c>
      <c r="E269" s="262">
        <v>44927</v>
      </c>
      <c r="F269" s="264" t="s">
        <v>471</v>
      </c>
      <c r="G269" s="261" t="s">
        <v>460</v>
      </c>
    </row>
    <row r="270" spans="1:7" x14ac:dyDescent="0.25">
      <c r="A270" s="261" t="s">
        <v>1063</v>
      </c>
      <c r="B270" s="261" t="s">
        <v>1064</v>
      </c>
      <c r="C270" s="261" t="s">
        <v>467</v>
      </c>
      <c r="D270" s="262">
        <v>39083</v>
      </c>
      <c r="E270" s="262">
        <v>44927</v>
      </c>
      <c r="F270" s="264" t="s">
        <v>471</v>
      </c>
      <c r="G270" s="261" t="s">
        <v>460</v>
      </c>
    </row>
    <row r="271" spans="1:7" x14ac:dyDescent="0.25">
      <c r="A271" s="261" t="s">
        <v>1065</v>
      </c>
      <c r="B271" s="261" t="s">
        <v>1066</v>
      </c>
      <c r="C271" s="261" t="s">
        <v>465</v>
      </c>
      <c r="D271" s="262">
        <v>39083</v>
      </c>
      <c r="E271" s="262">
        <v>44927</v>
      </c>
      <c r="F271" s="264" t="s">
        <v>471</v>
      </c>
      <c r="G271" s="261" t="s">
        <v>460</v>
      </c>
    </row>
    <row r="272" spans="1:7" x14ac:dyDescent="0.25">
      <c r="A272" s="261" t="s">
        <v>1067</v>
      </c>
      <c r="B272" s="261" t="s">
        <v>1068</v>
      </c>
      <c r="C272" s="261" t="s">
        <v>510</v>
      </c>
      <c r="D272" s="262">
        <v>39083</v>
      </c>
      <c r="E272" s="262">
        <v>44927</v>
      </c>
      <c r="F272" s="264" t="s">
        <v>471</v>
      </c>
      <c r="G272" s="261" t="s">
        <v>460</v>
      </c>
    </row>
    <row r="273" spans="1:7" x14ac:dyDescent="0.25">
      <c r="A273" s="261" t="s">
        <v>1069</v>
      </c>
      <c r="B273" s="261" t="s">
        <v>1070</v>
      </c>
      <c r="C273" s="261" t="s">
        <v>470</v>
      </c>
      <c r="D273" s="262">
        <v>39083</v>
      </c>
      <c r="E273" s="262">
        <v>44927</v>
      </c>
      <c r="F273" s="264" t="s">
        <v>471</v>
      </c>
      <c r="G273" s="261" t="s">
        <v>460</v>
      </c>
    </row>
    <row r="274" spans="1:7" x14ac:dyDescent="0.25">
      <c r="A274" s="261" t="s">
        <v>1071</v>
      </c>
      <c r="B274" s="261" t="s">
        <v>1072</v>
      </c>
      <c r="C274" s="261" t="s">
        <v>465</v>
      </c>
      <c r="D274" s="262">
        <v>39083</v>
      </c>
      <c r="E274" s="262">
        <v>44927</v>
      </c>
      <c r="F274" s="264" t="s">
        <v>471</v>
      </c>
      <c r="G274" s="261" t="s">
        <v>460</v>
      </c>
    </row>
    <row r="275" spans="1:7" x14ac:dyDescent="0.25">
      <c r="A275" s="261" t="s">
        <v>1073</v>
      </c>
      <c r="B275" s="261" t="s">
        <v>1074</v>
      </c>
      <c r="C275" s="261" t="s">
        <v>467</v>
      </c>
      <c r="D275" s="262">
        <v>39083</v>
      </c>
      <c r="E275" s="262">
        <v>44927</v>
      </c>
      <c r="F275" s="264" t="s">
        <v>471</v>
      </c>
      <c r="G275" s="261" t="s">
        <v>460</v>
      </c>
    </row>
    <row r="276" spans="1:7" x14ac:dyDescent="0.25">
      <c r="A276" s="261" t="s">
        <v>1075</v>
      </c>
      <c r="B276" s="261" t="s">
        <v>1076</v>
      </c>
      <c r="C276" s="261" t="s">
        <v>465</v>
      </c>
      <c r="D276" s="262">
        <v>39083</v>
      </c>
      <c r="E276" s="262">
        <v>44927</v>
      </c>
      <c r="F276" s="264" t="s">
        <v>471</v>
      </c>
      <c r="G276" s="261" t="s">
        <v>460</v>
      </c>
    </row>
    <row r="277" spans="1:7" x14ac:dyDescent="0.25">
      <c r="A277" s="261" t="s">
        <v>1077</v>
      </c>
      <c r="B277" s="261" t="s">
        <v>1078</v>
      </c>
      <c r="C277" s="261" t="s">
        <v>465</v>
      </c>
      <c r="D277" s="262">
        <v>39356</v>
      </c>
      <c r="E277" s="262">
        <v>45200</v>
      </c>
      <c r="F277" s="264" t="s">
        <v>471</v>
      </c>
      <c r="G277" s="261" t="s">
        <v>460</v>
      </c>
    </row>
    <row r="278" spans="1:7" x14ac:dyDescent="0.25">
      <c r="A278" s="261" t="s">
        <v>1079</v>
      </c>
      <c r="B278" s="261" t="s">
        <v>1080</v>
      </c>
      <c r="C278" s="261" t="s">
        <v>472</v>
      </c>
      <c r="D278" s="262">
        <v>37439</v>
      </c>
      <c r="E278" s="262">
        <v>44927</v>
      </c>
      <c r="F278" s="264" t="s">
        <v>471</v>
      </c>
      <c r="G278" s="261" t="s">
        <v>460</v>
      </c>
    </row>
    <row r="279" spans="1:7" x14ac:dyDescent="0.25">
      <c r="A279" s="261" t="s">
        <v>1081</v>
      </c>
      <c r="B279" s="261" t="s">
        <v>1082</v>
      </c>
      <c r="C279" s="261" t="s">
        <v>470</v>
      </c>
      <c r="D279" s="262">
        <v>39083</v>
      </c>
      <c r="E279" s="262">
        <v>44927</v>
      </c>
      <c r="F279" s="264" t="s">
        <v>471</v>
      </c>
      <c r="G279" s="261" t="s">
        <v>460</v>
      </c>
    </row>
    <row r="280" spans="1:7" x14ac:dyDescent="0.25">
      <c r="A280" s="261" t="s">
        <v>1083</v>
      </c>
      <c r="B280" s="261" t="s">
        <v>1084</v>
      </c>
      <c r="C280" s="261" t="s">
        <v>465</v>
      </c>
      <c r="D280" s="262">
        <v>39083</v>
      </c>
      <c r="E280" s="262">
        <v>44927</v>
      </c>
      <c r="F280" s="264" t="s">
        <v>471</v>
      </c>
      <c r="G280" s="261" t="s">
        <v>460</v>
      </c>
    </row>
    <row r="281" spans="1:7" x14ac:dyDescent="0.25">
      <c r="A281" s="261" t="s">
        <v>1085</v>
      </c>
      <c r="B281" s="261" t="s">
        <v>1086</v>
      </c>
      <c r="C281" s="261" t="s">
        <v>474</v>
      </c>
      <c r="D281" s="262">
        <v>37632</v>
      </c>
      <c r="E281" s="262">
        <v>44927</v>
      </c>
      <c r="F281" s="264" t="s">
        <v>471</v>
      </c>
      <c r="G281" s="261" t="s">
        <v>460</v>
      </c>
    </row>
    <row r="282" spans="1:7" x14ac:dyDescent="0.25">
      <c r="A282" s="261" t="s">
        <v>1087</v>
      </c>
      <c r="B282" s="261" t="s">
        <v>1088</v>
      </c>
      <c r="C282" s="261" t="s">
        <v>484</v>
      </c>
      <c r="D282" s="262">
        <v>39326</v>
      </c>
      <c r="E282" s="262">
        <v>45170</v>
      </c>
      <c r="F282" s="264" t="s">
        <v>471</v>
      </c>
      <c r="G282" s="261" t="s">
        <v>460</v>
      </c>
    </row>
    <row r="283" spans="1:7" x14ac:dyDescent="0.25">
      <c r="A283" s="261" t="s">
        <v>1089</v>
      </c>
      <c r="B283" s="261" t="s">
        <v>1090</v>
      </c>
      <c r="C283" s="261" t="s">
        <v>464</v>
      </c>
      <c r="D283" s="262">
        <v>37560</v>
      </c>
      <c r="E283" s="262">
        <v>44927</v>
      </c>
      <c r="F283" s="264" t="s">
        <v>471</v>
      </c>
      <c r="G283" s="261" t="s">
        <v>460</v>
      </c>
    </row>
    <row r="284" spans="1:7" x14ac:dyDescent="0.25">
      <c r="A284" s="261" t="s">
        <v>1091</v>
      </c>
      <c r="B284" s="261" t="s">
        <v>1092</v>
      </c>
      <c r="C284" s="261" t="s">
        <v>488</v>
      </c>
      <c r="D284" s="262">
        <v>39083</v>
      </c>
      <c r="E284" s="262">
        <v>44927</v>
      </c>
      <c r="F284" s="264" t="s">
        <v>471</v>
      </c>
      <c r="G284" s="261" t="s">
        <v>460</v>
      </c>
    </row>
    <row r="285" spans="1:7" x14ac:dyDescent="0.25">
      <c r="A285" s="261" t="s">
        <v>1093</v>
      </c>
      <c r="B285" s="261" t="s">
        <v>1094</v>
      </c>
      <c r="C285" s="261" t="s">
        <v>492</v>
      </c>
      <c r="D285" s="262">
        <v>39083</v>
      </c>
      <c r="E285" s="262">
        <v>44927</v>
      </c>
      <c r="F285" s="264" t="s">
        <v>471</v>
      </c>
      <c r="G285" s="261" t="s">
        <v>460</v>
      </c>
    </row>
    <row r="286" spans="1:7" x14ac:dyDescent="0.25">
      <c r="A286" s="261" t="s">
        <v>1095</v>
      </c>
      <c r="B286" s="261" t="s">
        <v>1096</v>
      </c>
      <c r="C286" s="261" t="s">
        <v>474</v>
      </c>
      <c r="D286" s="262">
        <v>37686</v>
      </c>
      <c r="E286" s="262">
        <v>44927</v>
      </c>
      <c r="F286" s="264" t="s">
        <v>471</v>
      </c>
      <c r="G286" s="261" t="s">
        <v>460</v>
      </c>
    </row>
    <row r="287" spans="1:7" x14ac:dyDescent="0.25">
      <c r="A287" s="261" t="s">
        <v>1097</v>
      </c>
      <c r="B287" s="261" t="s">
        <v>1098</v>
      </c>
      <c r="C287" s="261" t="s">
        <v>467</v>
      </c>
      <c r="D287" s="262">
        <v>37632</v>
      </c>
      <c r="E287" s="262">
        <v>44927</v>
      </c>
      <c r="F287" s="264" t="s">
        <v>471</v>
      </c>
      <c r="G287" s="261" t="s">
        <v>460</v>
      </c>
    </row>
    <row r="288" spans="1:7" x14ac:dyDescent="0.25">
      <c r="A288" s="261" t="s">
        <v>1099</v>
      </c>
      <c r="B288" s="261" t="s">
        <v>1100</v>
      </c>
      <c r="C288" s="261" t="s">
        <v>465</v>
      </c>
      <c r="D288" s="262">
        <v>39173</v>
      </c>
      <c r="E288" s="262">
        <v>45017</v>
      </c>
      <c r="F288" s="264" t="s">
        <v>471</v>
      </c>
      <c r="G288" s="261" t="s">
        <v>460</v>
      </c>
    </row>
    <row r="289" spans="1:7" x14ac:dyDescent="0.25">
      <c r="A289" s="261" t="s">
        <v>1101</v>
      </c>
      <c r="B289" s="261" t="s">
        <v>1102</v>
      </c>
      <c r="C289" s="261" t="s">
        <v>465</v>
      </c>
      <c r="D289" s="262">
        <v>39083</v>
      </c>
      <c r="E289" s="262">
        <v>44927</v>
      </c>
      <c r="F289" s="264" t="s">
        <v>471</v>
      </c>
      <c r="G289" s="261" t="s">
        <v>460</v>
      </c>
    </row>
    <row r="290" spans="1:7" x14ac:dyDescent="0.25">
      <c r="A290" s="261" t="s">
        <v>1103</v>
      </c>
      <c r="B290" s="261" t="s">
        <v>1104</v>
      </c>
      <c r="C290" s="261" t="s">
        <v>488</v>
      </c>
      <c r="D290" s="262">
        <v>39083</v>
      </c>
      <c r="E290" s="262">
        <v>44927</v>
      </c>
      <c r="F290" s="264" t="s">
        <v>471</v>
      </c>
      <c r="G290" s="261" t="s">
        <v>460</v>
      </c>
    </row>
    <row r="291" spans="1:7" x14ac:dyDescent="0.25">
      <c r="A291" s="261" t="s">
        <v>1105</v>
      </c>
      <c r="B291" s="261" t="s">
        <v>1106</v>
      </c>
      <c r="C291" s="261" t="s">
        <v>465</v>
      </c>
      <c r="D291" s="262">
        <v>39083</v>
      </c>
      <c r="E291" s="262">
        <v>44927</v>
      </c>
      <c r="F291" s="264" t="s">
        <v>471</v>
      </c>
      <c r="G291" s="261" t="s">
        <v>460</v>
      </c>
    </row>
    <row r="292" spans="1:7" x14ac:dyDescent="0.25">
      <c r="A292" s="261" t="s">
        <v>1107</v>
      </c>
      <c r="B292" s="261" t="s">
        <v>1108</v>
      </c>
      <c r="C292" s="261" t="s">
        <v>470</v>
      </c>
      <c r="D292" s="262">
        <v>39083</v>
      </c>
      <c r="E292" s="262">
        <v>44927</v>
      </c>
      <c r="F292" s="264" t="s">
        <v>471</v>
      </c>
      <c r="G292" s="261" t="s">
        <v>460</v>
      </c>
    </row>
    <row r="293" spans="1:7" x14ac:dyDescent="0.25">
      <c r="A293" s="261" t="s">
        <v>1109</v>
      </c>
      <c r="B293" s="261" t="s">
        <v>1110</v>
      </c>
      <c r="C293" s="261" t="s">
        <v>467</v>
      </c>
      <c r="D293" s="262">
        <v>39083</v>
      </c>
      <c r="E293" s="262">
        <v>44927</v>
      </c>
      <c r="F293" s="264" t="s">
        <v>471</v>
      </c>
      <c r="G293" s="261" t="s">
        <v>460</v>
      </c>
    </row>
    <row r="294" spans="1:7" x14ac:dyDescent="0.25">
      <c r="A294" s="261" t="s">
        <v>1111</v>
      </c>
      <c r="B294" s="261" t="s">
        <v>1112</v>
      </c>
      <c r="C294" s="261" t="s">
        <v>468</v>
      </c>
      <c r="D294" s="262">
        <v>42018</v>
      </c>
      <c r="E294" s="262">
        <v>44940</v>
      </c>
      <c r="F294" s="264" t="s">
        <v>471</v>
      </c>
      <c r="G294" s="261" t="s">
        <v>460</v>
      </c>
    </row>
    <row r="295" spans="1:7" x14ac:dyDescent="0.25">
      <c r="A295" s="261" t="s">
        <v>1113</v>
      </c>
      <c r="B295" s="261" t="s">
        <v>1114</v>
      </c>
      <c r="C295" s="261" t="s">
        <v>484</v>
      </c>
      <c r="D295" s="262">
        <v>39083</v>
      </c>
      <c r="E295" s="262">
        <v>44927</v>
      </c>
      <c r="F295" s="264" t="s">
        <v>471</v>
      </c>
      <c r="G295" s="261" t="s">
        <v>460</v>
      </c>
    </row>
    <row r="296" spans="1:7" x14ac:dyDescent="0.25">
      <c r="A296" s="261" t="s">
        <v>1115</v>
      </c>
      <c r="B296" s="261" t="s">
        <v>1116</v>
      </c>
      <c r="C296" s="261" t="s">
        <v>1117</v>
      </c>
      <c r="D296" s="262">
        <v>39083</v>
      </c>
      <c r="E296" s="262">
        <v>44927</v>
      </c>
      <c r="F296" s="264" t="s">
        <v>471</v>
      </c>
      <c r="G296" s="261" t="s">
        <v>460</v>
      </c>
    </row>
    <row r="297" spans="1:7" x14ac:dyDescent="0.25">
      <c r="A297" s="261" t="s">
        <v>1118</v>
      </c>
      <c r="B297" s="261" t="s">
        <v>1119</v>
      </c>
      <c r="C297" s="261" t="s">
        <v>474</v>
      </c>
      <c r="D297" s="262">
        <v>37690</v>
      </c>
      <c r="E297" s="262">
        <v>44927</v>
      </c>
      <c r="F297" s="264" t="s">
        <v>471</v>
      </c>
      <c r="G297" s="261" t="s">
        <v>460</v>
      </c>
    </row>
    <row r="298" spans="1:7" x14ac:dyDescent="0.25">
      <c r="A298" s="261" t="s">
        <v>1120</v>
      </c>
      <c r="B298" s="261" t="s">
        <v>1121</v>
      </c>
      <c r="C298" s="261" t="s">
        <v>474</v>
      </c>
      <c r="D298" s="262">
        <v>37677</v>
      </c>
      <c r="E298" s="262">
        <v>44927</v>
      </c>
      <c r="F298" s="264" t="s">
        <v>471</v>
      </c>
      <c r="G298" s="261" t="s">
        <v>460</v>
      </c>
    </row>
    <row r="299" spans="1:7" x14ac:dyDescent="0.25">
      <c r="A299" s="261" t="s">
        <v>1122</v>
      </c>
      <c r="B299" s="261" t="s">
        <v>1123</v>
      </c>
      <c r="C299" s="261" t="s">
        <v>474</v>
      </c>
      <c r="D299" s="262">
        <v>36403</v>
      </c>
      <c r="E299" s="262">
        <v>44927</v>
      </c>
      <c r="F299" s="264" t="s">
        <v>471</v>
      </c>
      <c r="G299" s="261" t="s">
        <v>460</v>
      </c>
    </row>
    <row r="300" spans="1:7" x14ac:dyDescent="0.25">
      <c r="A300" s="261" t="s">
        <v>1124</v>
      </c>
      <c r="B300" s="261" t="s">
        <v>1125</v>
      </c>
      <c r="C300" s="261" t="s">
        <v>490</v>
      </c>
      <c r="D300" s="262">
        <v>36075</v>
      </c>
      <c r="E300" s="262">
        <v>44927</v>
      </c>
      <c r="F300" s="264" t="s">
        <v>471</v>
      </c>
      <c r="G300" s="261" t="s">
        <v>460</v>
      </c>
    </row>
    <row r="301" spans="1:7" x14ac:dyDescent="0.25">
      <c r="A301" s="261" t="s">
        <v>1126</v>
      </c>
      <c r="B301" s="261" t="s">
        <v>1127</v>
      </c>
      <c r="C301" s="261" t="s">
        <v>743</v>
      </c>
      <c r="D301" s="262">
        <v>37551</v>
      </c>
      <c r="E301" s="262">
        <v>44927</v>
      </c>
      <c r="F301" s="264" t="s">
        <v>471</v>
      </c>
      <c r="G301" s="261" t="s">
        <v>460</v>
      </c>
    </row>
    <row r="302" spans="1:7" x14ac:dyDescent="0.25">
      <c r="A302" s="261" t="s">
        <v>1128</v>
      </c>
      <c r="B302" s="261" t="s">
        <v>1129</v>
      </c>
      <c r="C302" s="261" t="s">
        <v>473</v>
      </c>
      <c r="D302" s="262">
        <v>39083</v>
      </c>
      <c r="E302" s="262">
        <v>44927</v>
      </c>
      <c r="F302" s="264" t="s">
        <v>471</v>
      </c>
      <c r="G302" s="261" t="s">
        <v>460</v>
      </c>
    </row>
    <row r="303" spans="1:7" x14ac:dyDescent="0.25">
      <c r="A303" s="261" t="s">
        <v>1130</v>
      </c>
      <c r="B303" s="261" t="s">
        <v>1131</v>
      </c>
      <c r="C303" s="261" t="s">
        <v>470</v>
      </c>
      <c r="D303" s="262">
        <v>39083</v>
      </c>
      <c r="E303" s="262">
        <v>44927</v>
      </c>
      <c r="F303" s="264" t="s">
        <v>471</v>
      </c>
      <c r="G303" s="261" t="s">
        <v>460</v>
      </c>
    </row>
    <row r="304" spans="1:7" x14ac:dyDescent="0.25">
      <c r="A304" s="261" t="s">
        <v>1132</v>
      </c>
      <c r="B304" s="261" t="s">
        <v>1133</v>
      </c>
      <c r="C304" s="261" t="s">
        <v>474</v>
      </c>
      <c r="D304" s="262">
        <v>36649</v>
      </c>
      <c r="E304" s="262">
        <v>44927</v>
      </c>
      <c r="F304" s="264" t="s">
        <v>471</v>
      </c>
      <c r="G304" s="261" t="s">
        <v>460</v>
      </c>
    </row>
    <row r="305" spans="1:7" x14ac:dyDescent="0.25">
      <c r="A305" s="261" t="s">
        <v>1134</v>
      </c>
      <c r="B305" s="261" t="s">
        <v>1135</v>
      </c>
      <c r="C305" s="261" t="s">
        <v>474</v>
      </c>
      <c r="D305" s="262">
        <v>37695</v>
      </c>
      <c r="E305" s="262">
        <v>44927</v>
      </c>
      <c r="F305" s="264" t="s">
        <v>471</v>
      </c>
      <c r="G305" s="261" t="s">
        <v>460</v>
      </c>
    </row>
    <row r="306" spans="1:7" x14ac:dyDescent="0.25">
      <c r="A306" s="261" t="s">
        <v>1136</v>
      </c>
      <c r="B306" s="261" t="s">
        <v>1137</v>
      </c>
      <c r="C306" s="261" t="s">
        <v>487</v>
      </c>
      <c r="D306" s="262">
        <v>36952</v>
      </c>
      <c r="E306" s="262">
        <v>44927</v>
      </c>
      <c r="F306" s="264" t="s">
        <v>471</v>
      </c>
      <c r="G306" s="261" t="s">
        <v>460</v>
      </c>
    </row>
    <row r="307" spans="1:7" x14ac:dyDescent="0.25">
      <c r="A307" s="261" t="s">
        <v>1138</v>
      </c>
      <c r="B307" s="261" t="s">
        <v>1139</v>
      </c>
      <c r="C307" s="261" t="s">
        <v>1140</v>
      </c>
      <c r="D307" s="262">
        <v>41297</v>
      </c>
      <c r="E307" s="262">
        <v>44949</v>
      </c>
      <c r="F307" s="264" t="s">
        <v>471</v>
      </c>
      <c r="G307" s="261" t="s">
        <v>460</v>
      </c>
    </row>
    <row r="308" spans="1:7" x14ac:dyDescent="0.25">
      <c r="A308" s="261" t="s">
        <v>1141</v>
      </c>
      <c r="B308" s="261" t="s">
        <v>1142</v>
      </c>
      <c r="C308" s="261" t="s">
        <v>474</v>
      </c>
      <c r="D308" s="262">
        <v>37702</v>
      </c>
      <c r="E308" s="262">
        <v>44927</v>
      </c>
      <c r="F308" s="264" t="s">
        <v>471</v>
      </c>
      <c r="G308" s="261" t="s">
        <v>460</v>
      </c>
    </row>
    <row r="309" spans="1:7" x14ac:dyDescent="0.25">
      <c r="A309" s="261" t="s">
        <v>1143</v>
      </c>
      <c r="B309" s="261" t="s">
        <v>1144</v>
      </c>
      <c r="C309" s="261" t="s">
        <v>484</v>
      </c>
      <c r="D309" s="262">
        <v>39083</v>
      </c>
      <c r="E309" s="262">
        <v>44927</v>
      </c>
      <c r="F309" s="264" t="s">
        <v>471</v>
      </c>
      <c r="G309" s="261" t="s">
        <v>460</v>
      </c>
    </row>
    <row r="310" spans="1:7" x14ac:dyDescent="0.25">
      <c r="A310" s="261" t="s">
        <v>1145</v>
      </c>
      <c r="B310" s="261" t="s">
        <v>1146</v>
      </c>
      <c r="C310" s="261" t="s">
        <v>467</v>
      </c>
      <c r="D310" s="262">
        <v>39083</v>
      </c>
      <c r="E310" s="262">
        <v>44927</v>
      </c>
      <c r="F310" s="264" t="s">
        <v>471</v>
      </c>
      <c r="G310" s="261" t="s">
        <v>460</v>
      </c>
    </row>
    <row r="311" spans="1:7" x14ac:dyDescent="0.25">
      <c r="A311" s="261" t="s">
        <v>1147</v>
      </c>
      <c r="B311" s="261" t="s">
        <v>1148</v>
      </c>
      <c r="C311" s="261" t="s">
        <v>464</v>
      </c>
      <c r="D311" s="262">
        <v>39083</v>
      </c>
      <c r="E311" s="262">
        <v>44927</v>
      </c>
      <c r="F311" s="264" t="s">
        <v>471</v>
      </c>
      <c r="G311" s="261" t="s">
        <v>460</v>
      </c>
    </row>
    <row r="312" spans="1:7" x14ac:dyDescent="0.25">
      <c r="A312" s="261" t="s">
        <v>1149</v>
      </c>
      <c r="B312" s="261" t="s">
        <v>1150</v>
      </c>
      <c r="C312" s="261" t="s">
        <v>464</v>
      </c>
      <c r="D312" s="262">
        <v>39326</v>
      </c>
      <c r="E312" s="262">
        <v>45170</v>
      </c>
      <c r="F312" s="264" t="s">
        <v>471</v>
      </c>
      <c r="G312" s="261" t="s">
        <v>460</v>
      </c>
    </row>
    <row r="313" spans="1:7" x14ac:dyDescent="0.25">
      <c r="A313" s="261" t="s">
        <v>1151</v>
      </c>
      <c r="B313" s="261" t="s">
        <v>1152</v>
      </c>
      <c r="C313" s="261" t="s">
        <v>465</v>
      </c>
      <c r="D313" s="262">
        <v>39083</v>
      </c>
      <c r="E313" s="262">
        <v>44927</v>
      </c>
      <c r="F313" s="264" t="s">
        <v>471</v>
      </c>
      <c r="G313" s="261" t="s">
        <v>460</v>
      </c>
    </row>
    <row r="314" spans="1:7" x14ac:dyDescent="0.25">
      <c r="A314" s="261" t="s">
        <v>1153</v>
      </c>
      <c r="B314" s="261" t="s">
        <v>1154</v>
      </c>
      <c r="C314" s="261" t="s">
        <v>467</v>
      </c>
      <c r="D314" s="262">
        <v>39083</v>
      </c>
      <c r="E314" s="262">
        <v>44927</v>
      </c>
      <c r="F314" s="264" t="s">
        <v>471</v>
      </c>
      <c r="G314" s="261" t="s">
        <v>460</v>
      </c>
    </row>
    <row r="315" spans="1:7" x14ac:dyDescent="0.25">
      <c r="A315" s="261" t="s">
        <v>1155</v>
      </c>
      <c r="B315" s="261" t="s">
        <v>1156</v>
      </c>
      <c r="C315" s="261" t="s">
        <v>467</v>
      </c>
      <c r="D315" s="262">
        <v>39083</v>
      </c>
      <c r="E315" s="262">
        <v>44927</v>
      </c>
      <c r="F315" s="264" t="s">
        <v>471</v>
      </c>
      <c r="G315" s="261" t="s">
        <v>460</v>
      </c>
    </row>
    <row r="316" spans="1:7" x14ac:dyDescent="0.25">
      <c r="A316" s="261" t="s">
        <v>1157</v>
      </c>
      <c r="B316" s="261" t="s">
        <v>1158</v>
      </c>
      <c r="C316" s="261" t="s">
        <v>467</v>
      </c>
      <c r="D316" s="262">
        <v>39083</v>
      </c>
      <c r="E316" s="262">
        <v>44927</v>
      </c>
      <c r="F316" s="264" t="s">
        <v>471</v>
      </c>
      <c r="G316" s="261" t="s">
        <v>460</v>
      </c>
    </row>
    <row r="317" spans="1:7" x14ac:dyDescent="0.25">
      <c r="A317" s="261" t="s">
        <v>1159</v>
      </c>
      <c r="B317" s="261" t="s">
        <v>1160</v>
      </c>
      <c r="C317" s="261" t="s">
        <v>492</v>
      </c>
      <c r="D317" s="262">
        <v>39326</v>
      </c>
      <c r="E317" s="262">
        <v>45170</v>
      </c>
      <c r="F317" s="264" t="s">
        <v>471</v>
      </c>
      <c r="G317" s="261" t="s">
        <v>460</v>
      </c>
    </row>
    <row r="318" spans="1:7" x14ac:dyDescent="0.25">
      <c r="A318" s="261" t="s">
        <v>1161</v>
      </c>
      <c r="B318" s="261" t="s">
        <v>1162</v>
      </c>
      <c r="C318" s="261" t="s">
        <v>465</v>
      </c>
      <c r="D318" s="262">
        <v>39083</v>
      </c>
      <c r="E318" s="262">
        <v>44927</v>
      </c>
      <c r="F318" s="264" t="s">
        <v>471</v>
      </c>
      <c r="G318" s="261" t="s">
        <v>460</v>
      </c>
    </row>
    <row r="319" spans="1:7" x14ac:dyDescent="0.25">
      <c r="A319" s="261" t="s">
        <v>1163</v>
      </c>
      <c r="B319" s="261" t="s">
        <v>1164</v>
      </c>
      <c r="C319" s="261" t="s">
        <v>464</v>
      </c>
      <c r="D319" s="262">
        <v>39083</v>
      </c>
      <c r="E319" s="262">
        <v>44927</v>
      </c>
      <c r="F319" s="264" t="s">
        <v>471</v>
      </c>
      <c r="G319" s="261" t="s">
        <v>460</v>
      </c>
    </row>
    <row r="320" spans="1:7" x14ac:dyDescent="0.25">
      <c r="A320" s="261" t="s">
        <v>1165</v>
      </c>
      <c r="B320" s="261" t="s">
        <v>1166</v>
      </c>
      <c r="C320" s="261" t="s">
        <v>501</v>
      </c>
      <c r="D320" s="262">
        <v>39083</v>
      </c>
      <c r="E320" s="262">
        <v>44927</v>
      </c>
      <c r="F320" s="264" t="s">
        <v>471</v>
      </c>
      <c r="G320" s="261" t="s">
        <v>460</v>
      </c>
    </row>
    <row r="321" spans="1:7" x14ac:dyDescent="0.25">
      <c r="A321" s="261" t="s">
        <v>1167</v>
      </c>
      <c r="B321" s="261" t="s">
        <v>1168</v>
      </c>
      <c r="C321" s="261" t="s">
        <v>465</v>
      </c>
      <c r="D321" s="262">
        <v>39083</v>
      </c>
      <c r="E321" s="262">
        <v>44927</v>
      </c>
      <c r="F321" s="264" t="s">
        <v>471</v>
      </c>
      <c r="G321" s="261" t="s">
        <v>460</v>
      </c>
    </row>
    <row r="322" spans="1:7" x14ac:dyDescent="0.25">
      <c r="A322" s="261" t="s">
        <v>1169</v>
      </c>
      <c r="B322" s="261" t="s">
        <v>1170</v>
      </c>
      <c r="C322" s="261" t="s">
        <v>474</v>
      </c>
      <c r="D322" s="262">
        <v>37622</v>
      </c>
      <c r="E322" s="262">
        <v>44927</v>
      </c>
      <c r="F322" s="264" t="s">
        <v>471</v>
      </c>
      <c r="G322" s="261" t="s">
        <v>460</v>
      </c>
    </row>
    <row r="323" spans="1:7" x14ac:dyDescent="0.25">
      <c r="A323" s="261" t="s">
        <v>1171</v>
      </c>
      <c r="B323" s="261" t="s">
        <v>1172</v>
      </c>
      <c r="C323" s="261" t="s">
        <v>474</v>
      </c>
      <c r="D323" s="262">
        <v>37765</v>
      </c>
      <c r="E323" s="262">
        <v>44927</v>
      </c>
      <c r="F323" s="264" t="s">
        <v>471</v>
      </c>
      <c r="G323" s="261" t="s">
        <v>460</v>
      </c>
    </row>
    <row r="324" spans="1:7" x14ac:dyDescent="0.25">
      <c r="A324" s="261" t="s">
        <v>1173</v>
      </c>
      <c r="B324" s="261" t="s">
        <v>1174</v>
      </c>
      <c r="C324" s="261" t="s">
        <v>474</v>
      </c>
      <c r="D324" s="262">
        <v>37722</v>
      </c>
      <c r="E324" s="262">
        <v>44927</v>
      </c>
      <c r="F324" s="264" t="s">
        <v>471</v>
      </c>
      <c r="G324" s="261" t="s">
        <v>460</v>
      </c>
    </row>
    <row r="325" spans="1:7" x14ac:dyDescent="0.25">
      <c r="A325" s="261" t="s">
        <v>1175</v>
      </c>
      <c r="B325" s="261" t="s">
        <v>1176</v>
      </c>
      <c r="C325" s="261" t="s">
        <v>475</v>
      </c>
      <c r="D325" s="262">
        <v>35780</v>
      </c>
      <c r="E325" s="262">
        <v>45200</v>
      </c>
      <c r="F325" s="264" t="s">
        <v>471</v>
      </c>
      <c r="G325" s="261" t="s">
        <v>460</v>
      </c>
    </row>
    <row r="326" spans="1:7" x14ac:dyDescent="0.25">
      <c r="A326" s="261" t="s">
        <v>1177</v>
      </c>
      <c r="B326" s="261" t="s">
        <v>1178</v>
      </c>
      <c r="C326" s="261" t="s">
        <v>677</v>
      </c>
      <c r="D326" s="262">
        <v>39326</v>
      </c>
      <c r="E326" s="262">
        <v>45170</v>
      </c>
      <c r="F326" s="264" t="s">
        <v>471</v>
      </c>
      <c r="G326" s="261" t="s">
        <v>460</v>
      </c>
    </row>
    <row r="327" spans="1:7" x14ac:dyDescent="0.25">
      <c r="A327" s="261" t="s">
        <v>1179</v>
      </c>
      <c r="B327" s="261" t="s">
        <v>1180</v>
      </c>
      <c r="C327" s="261" t="s">
        <v>474</v>
      </c>
      <c r="D327" s="262">
        <v>36498</v>
      </c>
      <c r="E327" s="262">
        <v>44927</v>
      </c>
      <c r="F327" s="264" t="s">
        <v>471</v>
      </c>
      <c r="G327" s="261" t="s">
        <v>460</v>
      </c>
    </row>
    <row r="328" spans="1:7" x14ac:dyDescent="0.25">
      <c r="A328" s="261" t="s">
        <v>1181</v>
      </c>
      <c r="B328" s="261" t="s">
        <v>1182</v>
      </c>
      <c r="C328" s="261" t="s">
        <v>487</v>
      </c>
      <c r="D328" s="262">
        <v>37677</v>
      </c>
      <c r="E328" s="262">
        <v>44927</v>
      </c>
      <c r="F328" s="264" t="s">
        <v>471</v>
      </c>
      <c r="G328" s="261" t="s">
        <v>460</v>
      </c>
    </row>
    <row r="329" spans="1:7" x14ac:dyDescent="0.25">
      <c r="A329" s="261" t="s">
        <v>1183</v>
      </c>
      <c r="B329" s="261" t="s">
        <v>1184</v>
      </c>
      <c r="C329" s="261" t="s">
        <v>470</v>
      </c>
      <c r="D329" s="262">
        <v>37622</v>
      </c>
      <c r="E329" s="262">
        <v>44927</v>
      </c>
      <c r="F329" s="264" t="s">
        <v>471</v>
      </c>
      <c r="G329" s="261" t="s">
        <v>460</v>
      </c>
    </row>
    <row r="330" spans="1:7" x14ac:dyDescent="0.25">
      <c r="A330" s="261" t="s">
        <v>1185</v>
      </c>
      <c r="B330" s="261" t="s">
        <v>1186</v>
      </c>
      <c r="C330" s="261" t="s">
        <v>489</v>
      </c>
      <c r="D330" s="262">
        <v>37622</v>
      </c>
      <c r="E330" s="262">
        <v>44927</v>
      </c>
      <c r="F330" s="264" t="s">
        <v>471</v>
      </c>
      <c r="G330" s="261" t="s">
        <v>460</v>
      </c>
    </row>
    <row r="331" spans="1:7" x14ac:dyDescent="0.25">
      <c r="A331" s="261" t="s">
        <v>1187</v>
      </c>
      <c r="B331" s="261" t="s">
        <v>1188</v>
      </c>
      <c r="C331" s="261" t="s">
        <v>478</v>
      </c>
      <c r="D331" s="262">
        <v>39083</v>
      </c>
      <c r="E331" s="262">
        <v>44927</v>
      </c>
      <c r="F331" s="264" t="s">
        <v>471</v>
      </c>
      <c r="G331" s="261" t="s">
        <v>460</v>
      </c>
    </row>
    <row r="332" spans="1:7" x14ac:dyDescent="0.25">
      <c r="A332" s="261" t="s">
        <v>1189</v>
      </c>
      <c r="B332" s="261" t="s">
        <v>1190</v>
      </c>
      <c r="C332" s="261" t="s">
        <v>465</v>
      </c>
      <c r="D332" s="262">
        <v>39083</v>
      </c>
      <c r="E332" s="262">
        <v>44927</v>
      </c>
      <c r="F332" s="264" t="s">
        <v>471</v>
      </c>
      <c r="G332" s="261" t="s">
        <v>460</v>
      </c>
    </row>
    <row r="333" spans="1:7" x14ac:dyDescent="0.25">
      <c r="A333" s="261" t="s">
        <v>1191</v>
      </c>
      <c r="B333" s="261" t="s">
        <v>1192</v>
      </c>
      <c r="C333" s="261" t="s">
        <v>1193</v>
      </c>
      <c r="D333" s="262">
        <v>42009</v>
      </c>
      <c r="E333" s="262">
        <v>44931</v>
      </c>
      <c r="F333" s="264" t="s">
        <v>471</v>
      </c>
      <c r="G333" s="261" t="s">
        <v>460</v>
      </c>
    </row>
    <row r="334" spans="1:7" x14ac:dyDescent="0.25">
      <c r="A334" s="261" t="s">
        <v>1194</v>
      </c>
      <c r="B334" s="261" t="s">
        <v>1195</v>
      </c>
      <c r="C334" s="261" t="s">
        <v>464</v>
      </c>
      <c r="D334" s="262">
        <v>39083</v>
      </c>
      <c r="E334" s="262">
        <v>44927</v>
      </c>
      <c r="F334" s="264" t="s">
        <v>471</v>
      </c>
      <c r="G334" s="261" t="s">
        <v>460</v>
      </c>
    </row>
    <row r="335" spans="1:7" x14ac:dyDescent="0.25">
      <c r="A335" s="261" t="s">
        <v>1196</v>
      </c>
      <c r="B335" s="261" t="s">
        <v>1197</v>
      </c>
      <c r="C335" s="261" t="s">
        <v>464</v>
      </c>
      <c r="D335" s="262">
        <v>39083</v>
      </c>
      <c r="E335" s="262">
        <v>44927</v>
      </c>
      <c r="F335" s="264" t="s">
        <v>471</v>
      </c>
      <c r="G335" s="261" t="s">
        <v>460</v>
      </c>
    </row>
    <row r="336" spans="1:7" x14ac:dyDescent="0.25">
      <c r="A336" s="261" t="s">
        <v>1198</v>
      </c>
      <c r="B336" s="261" t="s">
        <v>1199</v>
      </c>
      <c r="C336" s="261" t="s">
        <v>464</v>
      </c>
      <c r="D336" s="262">
        <v>39083</v>
      </c>
      <c r="E336" s="262">
        <v>44927</v>
      </c>
      <c r="F336" s="264" t="s">
        <v>471</v>
      </c>
      <c r="G336" s="261" t="s">
        <v>460</v>
      </c>
    </row>
    <row r="337" spans="1:7" x14ac:dyDescent="0.25">
      <c r="A337" s="261" t="s">
        <v>1200</v>
      </c>
      <c r="B337" s="261" t="s">
        <v>1201</v>
      </c>
      <c r="C337" s="261" t="s">
        <v>464</v>
      </c>
      <c r="D337" s="262">
        <v>39083</v>
      </c>
      <c r="E337" s="262">
        <v>44927</v>
      </c>
      <c r="F337" s="264" t="s">
        <v>471</v>
      </c>
      <c r="G337" s="261" t="s">
        <v>460</v>
      </c>
    </row>
    <row r="338" spans="1:7" x14ac:dyDescent="0.25">
      <c r="A338" s="261" t="s">
        <v>1202</v>
      </c>
      <c r="B338" s="261" t="s">
        <v>1203</v>
      </c>
      <c r="C338" s="261" t="s">
        <v>464</v>
      </c>
      <c r="D338" s="262">
        <v>39083</v>
      </c>
      <c r="E338" s="262">
        <v>44927</v>
      </c>
      <c r="F338" s="264" t="s">
        <v>471</v>
      </c>
      <c r="G338" s="261" t="s">
        <v>460</v>
      </c>
    </row>
    <row r="339" spans="1:7" x14ac:dyDescent="0.25">
      <c r="A339" s="261" t="s">
        <v>1204</v>
      </c>
      <c r="B339" s="261" t="s">
        <v>1205</v>
      </c>
      <c r="C339" s="261" t="s">
        <v>464</v>
      </c>
      <c r="D339" s="262">
        <v>39083</v>
      </c>
      <c r="E339" s="262">
        <v>44927</v>
      </c>
      <c r="F339" s="264" t="s">
        <v>471</v>
      </c>
      <c r="G339" s="261" t="s">
        <v>460</v>
      </c>
    </row>
    <row r="340" spans="1:7" x14ac:dyDescent="0.25">
      <c r="A340" s="261" t="s">
        <v>1206</v>
      </c>
      <c r="B340" s="261" t="s">
        <v>1207</v>
      </c>
      <c r="C340" s="261" t="s">
        <v>464</v>
      </c>
      <c r="D340" s="262">
        <v>39083</v>
      </c>
      <c r="E340" s="262">
        <v>44927</v>
      </c>
      <c r="F340" s="264" t="s">
        <v>471</v>
      </c>
      <c r="G340" s="261" t="s">
        <v>460</v>
      </c>
    </row>
    <row r="341" spans="1:7" x14ac:dyDescent="0.25">
      <c r="A341" s="261" t="s">
        <v>1208</v>
      </c>
      <c r="B341" s="261" t="s">
        <v>1209</v>
      </c>
      <c r="C341" s="261" t="s">
        <v>464</v>
      </c>
      <c r="D341" s="262">
        <v>39083</v>
      </c>
      <c r="E341" s="262">
        <v>44927</v>
      </c>
      <c r="F341" s="264" t="s">
        <v>471</v>
      </c>
      <c r="G341" s="261" t="s">
        <v>460</v>
      </c>
    </row>
    <row r="342" spans="1:7" x14ac:dyDescent="0.25">
      <c r="A342" s="261" t="s">
        <v>1210</v>
      </c>
      <c r="B342" s="261" t="s">
        <v>1211</v>
      </c>
      <c r="C342" s="261" t="s">
        <v>464</v>
      </c>
      <c r="D342" s="262">
        <v>39083</v>
      </c>
      <c r="E342" s="262">
        <v>44927</v>
      </c>
      <c r="F342" s="264" t="s">
        <v>471</v>
      </c>
      <c r="G342" s="261" t="s">
        <v>460</v>
      </c>
    </row>
    <row r="343" spans="1:7" x14ac:dyDescent="0.25">
      <c r="A343" s="261" t="s">
        <v>1212</v>
      </c>
      <c r="B343" s="261" t="s">
        <v>1213</v>
      </c>
      <c r="C343" s="261" t="s">
        <v>464</v>
      </c>
      <c r="D343" s="262">
        <v>39083</v>
      </c>
      <c r="E343" s="262">
        <v>44927</v>
      </c>
      <c r="F343" s="264" t="s">
        <v>471</v>
      </c>
      <c r="G343" s="261" t="s">
        <v>460</v>
      </c>
    </row>
    <row r="344" spans="1:7" x14ac:dyDescent="0.25">
      <c r="A344" s="261" t="s">
        <v>1214</v>
      </c>
      <c r="B344" s="261" t="s">
        <v>1215</v>
      </c>
      <c r="C344" s="261" t="s">
        <v>464</v>
      </c>
      <c r="D344" s="262">
        <v>39083</v>
      </c>
      <c r="E344" s="262">
        <v>44927</v>
      </c>
      <c r="F344" s="264" t="s">
        <v>471</v>
      </c>
      <c r="G344" s="261" t="s">
        <v>460</v>
      </c>
    </row>
    <row r="345" spans="1:7" x14ac:dyDescent="0.25">
      <c r="A345" s="261" t="s">
        <v>1216</v>
      </c>
      <c r="B345" s="261" t="s">
        <v>1217</v>
      </c>
      <c r="C345" s="261" t="s">
        <v>464</v>
      </c>
      <c r="D345" s="262">
        <v>39083</v>
      </c>
      <c r="E345" s="262">
        <v>44927</v>
      </c>
      <c r="F345" s="264" t="s">
        <v>471</v>
      </c>
      <c r="G345" s="261" t="s">
        <v>460</v>
      </c>
    </row>
    <row r="346" spans="1:7" x14ac:dyDescent="0.25">
      <c r="A346" s="261" t="s">
        <v>1218</v>
      </c>
      <c r="B346" s="261" t="s">
        <v>1219</v>
      </c>
      <c r="C346" s="261" t="s">
        <v>464</v>
      </c>
      <c r="D346" s="262">
        <v>39083</v>
      </c>
      <c r="E346" s="262">
        <v>44927</v>
      </c>
      <c r="F346" s="264" t="s">
        <v>471</v>
      </c>
      <c r="G346" s="261" t="s">
        <v>460</v>
      </c>
    </row>
    <row r="347" spans="1:7" x14ac:dyDescent="0.25">
      <c r="A347" s="261" t="s">
        <v>1220</v>
      </c>
      <c r="B347" s="261" t="s">
        <v>1221</v>
      </c>
      <c r="C347" s="261" t="s">
        <v>464</v>
      </c>
      <c r="D347" s="262">
        <v>39083</v>
      </c>
      <c r="E347" s="262">
        <v>44927</v>
      </c>
      <c r="F347" s="264" t="s">
        <v>471</v>
      </c>
      <c r="G347" s="261" t="s">
        <v>460</v>
      </c>
    </row>
    <row r="348" spans="1:7" x14ac:dyDescent="0.25">
      <c r="A348" s="261" t="s">
        <v>1222</v>
      </c>
      <c r="B348" s="261" t="s">
        <v>1223</v>
      </c>
      <c r="C348" s="261" t="s">
        <v>464</v>
      </c>
      <c r="D348" s="262">
        <v>39083</v>
      </c>
      <c r="E348" s="262">
        <v>44927</v>
      </c>
      <c r="F348" s="264" t="s">
        <v>471</v>
      </c>
      <c r="G348" s="261" t="s">
        <v>460</v>
      </c>
    </row>
    <row r="349" spans="1:7" x14ac:dyDescent="0.25">
      <c r="A349" s="261" t="s">
        <v>1224</v>
      </c>
      <c r="B349" s="261" t="s">
        <v>1225</v>
      </c>
      <c r="C349" s="261" t="s">
        <v>464</v>
      </c>
      <c r="D349" s="262">
        <v>39083</v>
      </c>
      <c r="E349" s="262">
        <v>44927</v>
      </c>
      <c r="F349" s="264" t="s">
        <v>471</v>
      </c>
      <c r="G349" s="261" t="s">
        <v>460</v>
      </c>
    </row>
    <row r="350" spans="1:7" x14ac:dyDescent="0.25">
      <c r="A350" s="261" t="s">
        <v>1226</v>
      </c>
      <c r="B350" s="261" t="s">
        <v>1227</v>
      </c>
      <c r="C350" s="261" t="s">
        <v>464</v>
      </c>
      <c r="D350" s="262">
        <v>39083</v>
      </c>
      <c r="E350" s="262">
        <v>44927</v>
      </c>
      <c r="F350" s="264" t="s">
        <v>471</v>
      </c>
      <c r="G350" s="261" t="s">
        <v>460</v>
      </c>
    </row>
    <row r="351" spans="1:7" x14ac:dyDescent="0.25">
      <c r="A351" s="261" t="s">
        <v>1228</v>
      </c>
      <c r="B351" s="261" t="s">
        <v>1229</v>
      </c>
      <c r="C351" s="261" t="s">
        <v>464</v>
      </c>
      <c r="D351" s="262">
        <v>39083</v>
      </c>
      <c r="E351" s="262">
        <v>44927</v>
      </c>
      <c r="F351" s="264" t="s">
        <v>471</v>
      </c>
      <c r="G351" s="261" t="s">
        <v>460</v>
      </c>
    </row>
    <row r="352" spans="1:7" x14ac:dyDescent="0.25">
      <c r="A352" s="261" t="s">
        <v>1230</v>
      </c>
      <c r="B352" s="261" t="s">
        <v>1231</v>
      </c>
      <c r="C352" s="261" t="s">
        <v>465</v>
      </c>
      <c r="D352" s="262">
        <v>39083</v>
      </c>
      <c r="E352" s="262">
        <v>44927</v>
      </c>
      <c r="F352" s="264" t="s">
        <v>471</v>
      </c>
      <c r="G352" s="261" t="s">
        <v>460</v>
      </c>
    </row>
    <row r="353" spans="1:7" x14ac:dyDescent="0.25">
      <c r="A353" s="261" t="s">
        <v>1232</v>
      </c>
      <c r="B353" s="261" t="s">
        <v>1233</v>
      </c>
      <c r="C353" s="261" t="s">
        <v>464</v>
      </c>
      <c r="D353" s="262">
        <v>39083</v>
      </c>
      <c r="E353" s="262">
        <v>44927</v>
      </c>
      <c r="F353" s="264" t="s">
        <v>471</v>
      </c>
      <c r="G353" s="261" t="s">
        <v>460</v>
      </c>
    </row>
    <row r="354" spans="1:7" x14ac:dyDescent="0.25">
      <c r="A354" s="261" t="s">
        <v>1234</v>
      </c>
      <c r="B354" s="261" t="s">
        <v>1235</v>
      </c>
      <c r="C354" s="261" t="s">
        <v>464</v>
      </c>
      <c r="D354" s="262">
        <v>39083</v>
      </c>
      <c r="E354" s="262">
        <v>44927</v>
      </c>
      <c r="F354" s="264" t="s">
        <v>471</v>
      </c>
      <c r="G354" s="261" t="s">
        <v>460</v>
      </c>
    </row>
    <row r="355" spans="1:7" x14ac:dyDescent="0.25">
      <c r="A355" s="261" t="s">
        <v>1236</v>
      </c>
      <c r="B355" s="261" t="s">
        <v>1237</v>
      </c>
      <c r="C355" s="261" t="s">
        <v>465</v>
      </c>
      <c r="D355" s="262">
        <v>39083</v>
      </c>
      <c r="E355" s="262">
        <v>44927</v>
      </c>
      <c r="F355" s="264" t="s">
        <v>471</v>
      </c>
      <c r="G355" s="261" t="s">
        <v>460</v>
      </c>
    </row>
    <row r="356" spans="1:7" x14ac:dyDescent="0.25">
      <c r="A356" s="261" t="s">
        <v>1238</v>
      </c>
      <c r="B356" s="261" t="s">
        <v>1239</v>
      </c>
      <c r="C356" s="261" t="s">
        <v>464</v>
      </c>
      <c r="D356" s="262">
        <v>39083</v>
      </c>
      <c r="E356" s="262">
        <v>44927</v>
      </c>
      <c r="F356" s="264" t="s">
        <v>471</v>
      </c>
      <c r="G356" s="261" t="s">
        <v>460</v>
      </c>
    </row>
    <row r="357" spans="1:7" x14ac:dyDescent="0.25">
      <c r="A357" s="261" t="s">
        <v>1240</v>
      </c>
      <c r="B357" s="261" t="s">
        <v>1241</v>
      </c>
      <c r="C357" s="261" t="s">
        <v>488</v>
      </c>
      <c r="D357" s="262">
        <v>39083</v>
      </c>
      <c r="E357" s="262">
        <v>44927</v>
      </c>
      <c r="F357" s="264" t="s">
        <v>471</v>
      </c>
      <c r="G357" s="261" t="s">
        <v>460</v>
      </c>
    </row>
    <row r="358" spans="1:7" x14ac:dyDescent="0.25">
      <c r="A358" s="261" t="s">
        <v>1242</v>
      </c>
      <c r="B358" s="261" t="s">
        <v>1243</v>
      </c>
      <c r="C358" s="261" t="s">
        <v>502</v>
      </c>
      <c r="D358" s="262">
        <v>39324</v>
      </c>
      <c r="E358" s="262">
        <v>45168</v>
      </c>
      <c r="F358" s="264" t="s">
        <v>491</v>
      </c>
      <c r="G358" s="261" t="s">
        <v>460</v>
      </c>
    </row>
    <row r="359" spans="1:7" x14ac:dyDescent="0.25">
      <c r="A359" s="261" t="s">
        <v>1244</v>
      </c>
      <c r="B359" s="261" t="s">
        <v>1245</v>
      </c>
      <c r="C359" s="261" t="s">
        <v>464</v>
      </c>
      <c r="D359" s="262">
        <v>39083</v>
      </c>
      <c r="E359" s="262">
        <v>44927</v>
      </c>
      <c r="F359" s="264" t="s">
        <v>491</v>
      </c>
      <c r="G359" s="261" t="s">
        <v>460</v>
      </c>
    </row>
    <row r="360" spans="1:7" x14ac:dyDescent="0.25">
      <c r="A360" s="261" t="s">
        <v>1246</v>
      </c>
      <c r="B360" s="261" t="s">
        <v>1247</v>
      </c>
      <c r="C360" s="261" t="s">
        <v>462</v>
      </c>
      <c r="D360" s="262">
        <v>39083</v>
      </c>
      <c r="E360" s="262">
        <v>44927</v>
      </c>
      <c r="F360" s="264" t="s">
        <v>491</v>
      </c>
      <c r="G360" s="261" t="s">
        <v>460</v>
      </c>
    </row>
    <row r="361" spans="1:7" x14ac:dyDescent="0.25">
      <c r="A361" s="261" t="s">
        <v>1248</v>
      </c>
      <c r="B361" s="261" t="s">
        <v>1249</v>
      </c>
      <c r="C361" s="261" t="s">
        <v>503</v>
      </c>
      <c r="D361" s="262">
        <v>39083</v>
      </c>
      <c r="E361" s="262">
        <v>44927</v>
      </c>
      <c r="F361" s="264" t="s">
        <v>491</v>
      </c>
      <c r="G361" s="261" t="s">
        <v>460</v>
      </c>
    </row>
    <row r="362" spans="1:7" x14ac:dyDescent="0.25">
      <c r="A362" s="261" t="s">
        <v>1250</v>
      </c>
      <c r="B362" s="261" t="s">
        <v>1251</v>
      </c>
      <c r="C362" s="261" t="s">
        <v>484</v>
      </c>
      <c r="D362" s="262">
        <v>39083</v>
      </c>
      <c r="E362" s="262">
        <v>44927</v>
      </c>
      <c r="F362" s="264" t="s">
        <v>491</v>
      </c>
      <c r="G362" s="261" t="s">
        <v>460</v>
      </c>
    </row>
    <row r="363" spans="1:7" x14ac:dyDescent="0.25">
      <c r="A363" s="261" t="s">
        <v>1252</v>
      </c>
      <c r="B363" s="261" t="s">
        <v>1253</v>
      </c>
      <c r="C363" s="261" t="s">
        <v>484</v>
      </c>
      <c r="D363" s="262">
        <v>39083</v>
      </c>
      <c r="E363" s="262">
        <v>44927</v>
      </c>
      <c r="F363" s="264" t="s">
        <v>491</v>
      </c>
      <c r="G363" s="261" t="s">
        <v>460</v>
      </c>
    </row>
    <row r="364" spans="1:7" x14ac:dyDescent="0.25">
      <c r="A364" s="261" t="s">
        <v>1254</v>
      </c>
      <c r="B364" s="261" t="s">
        <v>1255</v>
      </c>
      <c r="C364" s="261" t="s">
        <v>464</v>
      </c>
      <c r="D364" s="262">
        <v>39083</v>
      </c>
      <c r="E364" s="262">
        <v>44927</v>
      </c>
      <c r="F364" s="264" t="s">
        <v>491</v>
      </c>
      <c r="G364" s="261" t="s">
        <v>460</v>
      </c>
    </row>
    <row r="365" spans="1:7" x14ac:dyDescent="0.25">
      <c r="A365" s="261" t="s">
        <v>1256</v>
      </c>
      <c r="B365" s="261" t="s">
        <v>1257</v>
      </c>
      <c r="C365" s="261" t="s">
        <v>484</v>
      </c>
      <c r="D365" s="262">
        <v>39083</v>
      </c>
      <c r="E365" s="262">
        <v>44927</v>
      </c>
      <c r="F365" s="264" t="s">
        <v>491</v>
      </c>
      <c r="G365" s="261" t="s">
        <v>460</v>
      </c>
    </row>
    <row r="366" spans="1:7" x14ac:dyDescent="0.25">
      <c r="A366" s="261" t="s">
        <v>1258</v>
      </c>
      <c r="B366" s="261" t="s">
        <v>1259</v>
      </c>
      <c r="C366" s="261" t="s">
        <v>464</v>
      </c>
      <c r="D366" s="262">
        <v>39083</v>
      </c>
      <c r="E366" s="262">
        <v>44927</v>
      </c>
      <c r="F366" s="264" t="s">
        <v>491</v>
      </c>
      <c r="G366" s="261" t="s">
        <v>460</v>
      </c>
    </row>
    <row r="367" spans="1:7" x14ac:dyDescent="0.25">
      <c r="A367" s="261" t="s">
        <v>1260</v>
      </c>
      <c r="B367" s="261" t="s">
        <v>1261</v>
      </c>
      <c r="C367" s="261" t="s">
        <v>565</v>
      </c>
      <c r="D367" s="262">
        <v>39083</v>
      </c>
      <c r="E367" s="262">
        <v>44927</v>
      </c>
      <c r="F367" s="264" t="s">
        <v>491</v>
      </c>
      <c r="G367" s="261" t="s">
        <v>460</v>
      </c>
    </row>
    <row r="368" spans="1:7" x14ac:dyDescent="0.25">
      <c r="A368" s="261" t="s">
        <v>1262</v>
      </c>
      <c r="B368" s="261" t="s">
        <v>1263</v>
      </c>
      <c r="C368" s="261" t="s">
        <v>464</v>
      </c>
      <c r="D368" s="262">
        <v>39083</v>
      </c>
      <c r="E368" s="262">
        <v>44927</v>
      </c>
      <c r="F368" s="264" t="s">
        <v>491</v>
      </c>
      <c r="G368" s="261" t="s">
        <v>460</v>
      </c>
    </row>
    <row r="369" spans="1:7" x14ac:dyDescent="0.25">
      <c r="A369" s="261" t="s">
        <v>1264</v>
      </c>
      <c r="B369" s="261" t="s">
        <v>1265</v>
      </c>
      <c r="C369" s="261" t="s">
        <v>464</v>
      </c>
      <c r="D369" s="262">
        <v>39083</v>
      </c>
      <c r="E369" s="262">
        <v>44927</v>
      </c>
      <c r="F369" s="264" t="s">
        <v>491</v>
      </c>
      <c r="G369" s="261" t="s">
        <v>460</v>
      </c>
    </row>
    <row r="370" spans="1:7" x14ac:dyDescent="0.25">
      <c r="A370" s="261" t="s">
        <v>1266</v>
      </c>
      <c r="B370" s="261" t="s">
        <v>1267</v>
      </c>
      <c r="C370" s="261" t="s">
        <v>464</v>
      </c>
      <c r="D370" s="262">
        <v>39083</v>
      </c>
      <c r="E370" s="262">
        <v>44927</v>
      </c>
      <c r="F370" s="264" t="s">
        <v>491</v>
      </c>
      <c r="G370" s="261" t="s">
        <v>460</v>
      </c>
    </row>
    <row r="371" spans="1:7" x14ac:dyDescent="0.25">
      <c r="A371" s="261" t="s">
        <v>1268</v>
      </c>
      <c r="B371" s="261" t="s">
        <v>1269</v>
      </c>
      <c r="C371" s="261" t="s">
        <v>464</v>
      </c>
      <c r="D371" s="262">
        <v>39083</v>
      </c>
      <c r="E371" s="262">
        <v>44927</v>
      </c>
      <c r="F371" s="264" t="s">
        <v>491</v>
      </c>
      <c r="G371" s="261" t="s">
        <v>460</v>
      </c>
    </row>
    <row r="372" spans="1:7" x14ac:dyDescent="0.25">
      <c r="A372" s="261" t="s">
        <v>1270</v>
      </c>
      <c r="B372" s="261" t="s">
        <v>1271</v>
      </c>
      <c r="C372" s="261" t="s">
        <v>464</v>
      </c>
      <c r="D372" s="262">
        <v>39083</v>
      </c>
      <c r="E372" s="262">
        <v>44927</v>
      </c>
      <c r="F372" s="264" t="s">
        <v>491</v>
      </c>
      <c r="G372" s="261" t="s">
        <v>460</v>
      </c>
    </row>
    <row r="373" spans="1:7" x14ac:dyDescent="0.25">
      <c r="A373" s="261" t="s">
        <v>1272</v>
      </c>
      <c r="B373" s="261" t="s">
        <v>1273</v>
      </c>
      <c r="C373" s="261" t="s">
        <v>464</v>
      </c>
      <c r="D373" s="262">
        <v>39083</v>
      </c>
      <c r="E373" s="262">
        <v>44927</v>
      </c>
      <c r="F373" s="264" t="s">
        <v>491</v>
      </c>
      <c r="G373" s="261" t="s">
        <v>460</v>
      </c>
    </row>
    <row r="374" spans="1:7" x14ac:dyDescent="0.25">
      <c r="A374" s="261" t="s">
        <v>1274</v>
      </c>
      <c r="B374" s="261" t="s">
        <v>1275</v>
      </c>
      <c r="C374" s="261" t="s">
        <v>464</v>
      </c>
      <c r="D374" s="262">
        <v>39083</v>
      </c>
      <c r="E374" s="262">
        <v>44927</v>
      </c>
      <c r="F374" s="264" t="s">
        <v>491</v>
      </c>
      <c r="G374" s="261" t="s">
        <v>460</v>
      </c>
    </row>
    <row r="375" spans="1:7" x14ac:dyDescent="0.25">
      <c r="A375" s="261" t="s">
        <v>1276</v>
      </c>
      <c r="B375" s="261" t="s">
        <v>1277</v>
      </c>
      <c r="C375" s="261" t="s">
        <v>464</v>
      </c>
      <c r="D375" s="262">
        <v>39083</v>
      </c>
      <c r="E375" s="262">
        <v>44927</v>
      </c>
      <c r="F375" s="264" t="s">
        <v>491</v>
      </c>
      <c r="G375" s="261" t="s">
        <v>460</v>
      </c>
    </row>
    <row r="376" spans="1:7" x14ac:dyDescent="0.25">
      <c r="A376" s="261" t="s">
        <v>1278</v>
      </c>
      <c r="B376" s="261" t="s">
        <v>1279</v>
      </c>
      <c r="C376" s="261" t="s">
        <v>565</v>
      </c>
      <c r="D376" s="262">
        <v>39083</v>
      </c>
      <c r="E376" s="262">
        <v>44927</v>
      </c>
      <c r="F376" s="264" t="s">
        <v>491</v>
      </c>
      <c r="G376" s="261" t="s">
        <v>460</v>
      </c>
    </row>
    <row r="377" spans="1:7" x14ac:dyDescent="0.25">
      <c r="A377" s="261" t="s">
        <v>1280</v>
      </c>
      <c r="B377" s="261" t="s">
        <v>1281</v>
      </c>
      <c r="C377" s="261" t="s">
        <v>467</v>
      </c>
      <c r="D377" s="262">
        <v>39173</v>
      </c>
      <c r="E377" s="262">
        <v>45017</v>
      </c>
      <c r="F377" s="264" t="s">
        <v>491</v>
      </c>
      <c r="G377" s="261" t="s">
        <v>460</v>
      </c>
    </row>
    <row r="378" spans="1:7" x14ac:dyDescent="0.25">
      <c r="A378" s="261" t="s">
        <v>1282</v>
      </c>
      <c r="B378" s="261" t="s">
        <v>1283</v>
      </c>
      <c r="C378" s="261" t="s">
        <v>484</v>
      </c>
      <c r="D378" s="262">
        <v>39173</v>
      </c>
      <c r="E378" s="262">
        <v>45017</v>
      </c>
      <c r="F378" s="264" t="s">
        <v>491</v>
      </c>
      <c r="G378" s="261" t="s">
        <v>460</v>
      </c>
    </row>
    <row r="379" spans="1:7" x14ac:dyDescent="0.25">
      <c r="A379" s="261" t="s">
        <v>1284</v>
      </c>
      <c r="B379" s="261" t="s">
        <v>1285</v>
      </c>
      <c r="C379" s="261" t="s">
        <v>464</v>
      </c>
      <c r="D379" s="262">
        <v>39083</v>
      </c>
      <c r="E379" s="262">
        <v>44927</v>
      </c>
      <c r="F379" s="264" t="s">
        <v>491</v>
      </c>
      <c r="G379" s="261" t="s">
        <v>460</v>
      </c>
    </row>
    <row r="380" spans="1:7" x14ac:dyDescent="0.25">
      <c r="A380" s="261" t="s">
        <v>1286</v>
      </c>
      <c r="B380" s="261" t="s">
        <v>1287</v>
      </c>
      <c r="C380" s="261" t="s">
        <v>464</v>
      </c>
      <c r="D380" s="262">
        <v>39083</v>
      </c>
      <c r="E380" s="262">
        <v>44927</v>
      </c>
      <c r="F380" s="264" t="s">
        <v>491</v>
      </c>
      <c r="G380" s="261" t="s">
        <v>460</v>
      </c>
    </row>
    <row r="381" spans="1:7" x14ac:dyDescent="0.25">
      <c r="A381" s="261" t="s">
        <v>1288</v>
      </c>
      <c r="B381" s="261" t="s">
        <v>1289</v>
      </c>
      <c r="C381" s="261" t="s">
        <v>464</v>
      </c>
      <c r="D381" s="262">
        <v>39083</v>
      </c>
      <c r="E381" s="262">
        <v>44927</v>
      </c>
      <c r="F381" s="264" t="s">
        <v>491</v>
      </c>
      <c r="G381" s="261" t="s">
        <v>460</v>
      </c>
    </row>
    <row r="382" spans="1:7" x14ac:dyDescent="0.25">
      <c r="A382" s="261" t="s">
        <v>1290</v>
      </c>
      <c r="B382" s="261" t="s">
        <v>1291</v>
      </c>
      <c r="C382" s="261" t="s">
        <v>464</v>
      </c>
      <c r="D382" s="262">
        <v>39083</v>
      </c>
      <c r="E382" s="262">
        <v>44927</v>
      </c>
      <c r="F382" s="264" t="s">
        <v>491</v>
      </c>
      <c r="G382" s="261" t="s">
        <v>460</v>
      </c>
    </row>
    <row r="383" spans="1:7" x14ac:dyDescent="0.25">
      <c r="A383" s="261" t="s">
        <v>1292</v>
      </c>
      <c r="B383" s="261" t="s">
        <v>1293</v>
      </c>
      <c r="C383" s="261" t="s">
        <v>464</v>
      </c>
      <c r="D383" s="262">
        <v>39083</v>
      </c>
      <c r="E383" s="262">
        <v>44927</v>
      </c>
      <c r="F383" s="264" t="s">
        <v>491</v>
      </c>
      <c r="G383" s="261" t="s">
        <v>460</v>
      </c>
    </row>
    <row r="384" spans="1:7" x14ac:dyDescent="0.25">
      <c r="A384" s="261" t="s">
        <v>1294</v>
      </c>
      <c r="B384" s="261" t="s">
        <v>1295</v>
      </c>
      <c r="C384" s="261" t="s">
        <v>464</v>
      </c>
      <c r="D384" s="262">
        <v>39083</v>
      </c>
      <c r="E384" s="262">
        <v>44927</v>
      </c>
      <c r="F384" s="264" t="s">
        <v>491</v>
      </c>
      <c r="G384" s="261" t="s">
        <v>460</v>
      </c>
    </row>
    <row r="385" spans="1:7" x14ac:dyDescent="0.25">
      <c r="A385" s="261" t="s">
        <v>1296</v>
      </c>
      <c r="B385" s="261" t="s">
        <v>1297</v>
      </c>
      <c r="C385" s="261" t="s">
        <v>464</v>
      </c>
      <c r="D385" s="262">
        <v>39083</v>
      </c>
      <c r="E385" s="262">
        <v>44927</v>
      </c>
      <c r="F385" s="264" t="s">
        <v>491</v>
      </c>
      <c r="G385" s="261" t="s">
        <v>460</v>
      </c>
    </row>
    <row r="386" spans="1:7" x14ac:dyDescent="0.25">
      <c r="A386" s="261" t="s">
        <v>1298</v>
      </c>
      <c r="B386" s="261" t="s">
        <v>1299</v>
      </c>
      <c r="C386" s="261" t="s">
        <v>464</v>
      </c>
      <c r="D386" s="262">
        <v>39083</v>
      </c>
      <c r="E386" s="262">
        <v>44927</v>
      </c>
      <c r="F386" s="264" t="s">
        <v>491</v>
      </c>
      <c r="G386" s="261" t="s">
        <v>460</v>
      </c>
    </row>
    <row r="387" spans="1:7" x14ac:dyDescent="0.25">
      <c r="A387" s="261" t="s">
        <v>1300</v>
      </c>
      <c r="B387" s="261" t="s">
        <v>1301</v>
      </c>
      <c r="C387" s="261" t="s">
        <v>464</v>
      </c>
      <c r="D387" s="262">
        <v>39083</v>
      </c>
      <c r="E387" s="262">
        <v>44927</v>
      </c>
      <c r="F387" s="264" t="s">
        <v>491</v>
      </c>
      <c r="G387" s="261" t="s">
        <v>460</v>
      </c>
    </row>
    <row r="388" spans="1:7" x14ac:dyDescent="0.25">
      <c r="A388" s="261" t="s">
        <v>1302</v>
      </c>
      <c r="B388" s="261" t="s">
        <v>1303</v>
      </c>
      <c r="C388" s="261" t="s">
        <v>565</v>
      </c>
      <c r="D388" s="262">
        <v>39083</v>
      </c>
      <c r="E388" s="262">
        <v>44927</v>
      </c>
      <c r="F388" s="264" t="s">
        <v>491</v>
      </c>
      <c r="G388" s="261" t="s">
        <v>460</v>
      </c>
    </row>
    <row r="389" spans="1:7" x14ac:dyDescent="0.25">
      <c r="A389" s="261" t="s">
        <v>1304</v>
      </c>
      <c r="B389" s="261" t="s">
        <v>1305</v>
      </c>
      <c r="C389" s="261" t="s">
        <v>464</v>
      </c>
      <c r="D389" s="262">
        <v>39083</v>
      </c>
      <c r="E389" s="262">
        <v>44927</v>
      </c>
      <c r="F389" s="264" t="s">
        <v>491</v>
      </c>
      <c r="G389" s="261" t="s">
        <v>460</v>
      </c>
    </row>
    <row r="390" spans="1:7" x14ac:dyDescent="0.25">
      <c r="A390" s="261" t="s">
        <v>1306</v>
      </c>
      <c r="B390" s="261" t="s">
        <v>1307</v>
      </c>
      <c r="C390" s="261" t="s">
        <v>472</v>
      </c>
      <c r="D390" s="262">
        <v>39083</v>
      </c>
      <c r="E390" s="262">
        <v>44927</v>
      </c>
      <c r="F390" s="264" t="s">
        <v>491</v>
      </c>
      <c r="G390" s="261" t="s">
        <v>460</v>
      </c>
    </row>
    <row r="391" spans="1:7" x14ac:dyDescent="0.25">
      <c r="A391" s="261" t="s">
        <v>1308</v>
      </c>
      <c r="B391" s="261" t="s">
        <v>1309</v>
      </c>
      <c r="C391" s="261" t="s">
        <v>464</v>
      </c>
      <c r="D391" s="262">
        <v>39385</v>
      </c>
      <c r="E391" s="262">
        <v>45229</v>
      </c>
      <c r="F391" s="264" t="s">
        <v>491</v>
      </c>
      <c r="G391" s="261" t="s">
        <v>460</v>
      </c>
    </row>
    <row r="392" spans="1:7" x14ac:dyDescent="0.25">
      <c r="A392" s="261" t="s">
        <v>1310</v>
      </c>
      <c r="B392" s="261" t="s">
        <v>1311</v>
      </c>
      <c r="C392" s="261" t="s">
        <v>463</v>
      </c>
      <c r="D392" s="262">
        <v>39083</v>
      </c>
      <c r="E392" s="262">
        <v>44927</v>
      </c>
      <c r="F392" s="264" t="s">
        <v>491</v>
      </c>
      <c r="G392" s="261" t="s">
        <v>460</v>
      </c>
    </row>
    <row r="393" spans="1:7" x14ac:dyDescent="0.25">
      <c r="A393" s="261" t="s">
        <v>1312</v>
      </c>
      <c r="B393" s="261" t="s">
        <v>1313</v>
      </c>
      <c r="C393" s="261" t="s">
        <v>464</v>
      </c>
      <c r="D393" s="262">
        <v>39083</v>
      </c>
      <c r="E393" s="262">
        <v>44927</v>
      </c>
      <c r="F393" s="264" t="s">
        <v>491</v>
      </c>
      <c r="G393" s="261" t="s">
        <v>460</v>
      </c>
    </row>
    <row r="394" spans="1:7" x14ac:dyDescent="0.25">
      <c r="A394" s="261" t="s">
        <v>1314</v>
      </c>
      <c r="B394" s="261" t="s">
        <v>1315</v>
      </c>
      <c r="C394" s="261" t="s">
        <v>464</v>
      </c>
      <c r="D394" s="262">
        <v>39083</v>
      </c>
      <c r="E394" s="262">
        <v>44927</v>
      </c>
      <c r="F394" s="264" t="s">
        <v>491</v>
      </c>
      <c r="G394" s="261" t="s">
        <v>460</v>
      </c>
    </row>
    <row r="395" spans="1:7" x14ac:dyDescent="0.25">
      <c r="A395" s="261" t="s">
        <v>1316</v>
      </c>
      <c r="B395" s="261" t="s">
        <v>1317</v>
      </c>
      <c r="C395" s="261" t="s">
        <v>464</v>
      </c>
      <c r="D395" s="262">
        <v>39083</v>
      </c>
      <c r="E395" s="262">
        <v>44927</v>
      </c>
      <c r="F395" s="264" t="s">
        <v>491</v>
      </c>
      <c r="G395" s="261" t="s">
        <v>460</v>
      </c>
    </row>
    <row r="396" spans="1:7" x14ac:dyDescent="0.25">
      <c r="A396" s="261" t="s">
        <v>1318</v>
      </c>
      <c r="B396" s="261" t="s">
        <v>1319</v>
      </c>
      <c r="C396" s="261" t="s">
        <v>492</v>
      </c>
      <c r="D396" s="262">
        <v>39083</v>
      </c>
      <c r="E396" s="262">
        <v>44927</v>
      </c>
      <c r="F396" s="264" t="s">
        <v>491</v>
      </c>
      <c r="G396" s="261" t="s">
        <v>460</v>
      </c>
    </row>
    <row r="397" spans="1:7" x14ac:dyDescent="0.25">
      <c r="A397" s="261" t="s">
        <v>1320</v>
      </c>
      <c r="B397" s="261" t="s">
        <v>1321</v>
      </c>
      <c r="C397" s="261" t="s">
        <v>464</v>
      </c>
      <c r="D397" s="262">
        <v>39083</v>
      </c>
      <c r="E397" s="262">
        <v>44927</v>
      </c>
      <c r="F397" s="264" t="s">
        <v>491</v>
      </c>
      <c r="G397" s="261" t="s">
        <v>460</v>
      </c>
    </row>
    <row r="398" spans="1:7" x14ac:dyDescent="0.25">
      <c r="A398" s="261" t="s">
        <v>1322</v>
      </c>
      <c r="B398" s="261" t="s">
        <v>1323</v>
      </c>
      <c r="C398" s="261" t="s">
        <v>464</v>
      </c>
      <c r="D398" s="262">
        <v>39083</v>
      </c>
      <c r="E398" s="262">
        <v>44927</v>
      </c>
      <c r="F398" s="264" t="s">
        <v>491</v>
      </c>
      <c r="G398" s="261" t="s">
        <v>460</v>
      </c>
    </row>
    <row r="399" spans="1:7" x14ac:dyDescent="0.25">
      <c r="A399" s="261" t="s">
        <v>1324</v>
      </c>
      <c r="B399" s="261" t="s">
        <v>1325</v>
      </c>
      <c r="C399" s="261" t="s">
        <v>464</v>
      </c>
      <c r="D399" s="262">
        <v>39083</v>
      </c>
      <c r="E399" s="262">
        <v>44927</v>
      </c>
      <c r="F399" s="264" t="s">
        <v>491</v>
      </c>
      <c r="G399" s="261" t="s">
        <v>460</v>
      </c>
    </row>
    <row r="400" spans="1:7" x14ac:dyDescent="0.25">
      <c r="A400" s="261" t="s">
        <v>1326</v>
      </c>
      <c r="B400" s="261" t="s">
        <v>1327</v>
      </c>
      <c r="C400" s="261" t="s">
        <v>503</v>
      </c>
      <c r="D400" s="262">
        <v>39083</v>
      </c>
      <c r="E400" s="262">
        <v>44927</v>
      </c>
      <c r="F400" s="264" t="s">
        <v>491</v>
      </c>
      <c r="G400" s="261" t="s">
        <v>460</v>
      </c>
    </row>
    <row r="401" spans="1:7" x14ac:dyDescent="0.25">
      <c r="A401" s="261" t="s">
        <v>1328</v>
      </c>
      <c r="B401" s="261" t="s">
        <v>1329</v>
      </c>
      <c r="C401" s="261" t="s">
        <v>492</v>
      </c>
      <c r="D401" s="262">
        <v>39083</v>
      </c>
      <c r="E401" s="262">
        <v>44927</v>
      </c>
      <c r="F401" s="264" t="s">
        <v>491</v>
      </c>
      <c r="G401" s="261" t="s">
        <v>460</v>
      </c>
    </row>
    <row r="402" spans="1:7" x14ac:dyDescent="0.25">
      <c r="A402" s="261" t="s">
        <v>1330</v>
      </c>
      <c r="B402" s="261" t="s">
        <v>1331</v>
      </c>
      <c r="C402" s="261" t="s">
        <v>503</v>
      </c>
      <c r="D402" s="262">
        <v>39083</v>
      </c>
      <c r="E402" s="262">
        <v>44927</v>
      </c>
      <c r="F402" s="264" t="s">
        <v>491</v>
      </c>
      <c r="G402" s="261" t="s">
        <v>460</v>
      </c>
    </row>
    <row r="403" spans="1:7" x14ac:dyDescent="0.25">
      <c r="A403" s="261" t="s">
        <v>1332</v>
      </c>
      <c r="B403" s="261" t="s">
        <v>1333</v>
      </c>
      <c r="C403" s="261" t="s">
        <v>492</v>
      </c>
      <c r="D403" s="262">
        <v>39083</v>
      </c>
      <c r="E403" s="262">
        <v>44927</v>
      </c>
      <c r="F403" s="264" t="s">
        <v>491</v>
      </c>
      <c r="G403" s="261" t="s">
        <v>460</v>
      </c>
    </row>
    <row r="404" spans="1:7" x14ac:dyDescent="0.25">
      <c r="A404" s="261" t="s">
        <v>1334</v>
      </c>
      <c r="B404" s="261" t="s">
        <v>1335</v>
      </c>
      <c r="C404" s="261" t="s">
        <v>464</v>
      </c>
      <c r="D404" s="262">
        <v>39083</v>
      </c>
      <c r="E404" s="262">
        <v>44927</v>
      </c>
      <c r="F404" s="264" t="s">
        <v>491</v>
      </c>
      <c r="G404" s="261" t="s">
        <v>460</v>
      </c>
    </row>
    <row r="405" spans="1:7" x14ac:dyDescent="0.25">
      <c r="A405" s="261" t="s">
        <v>1336</v>
      </c>
      <c r="B405" s="261" t="s">
        <v>1337</v>
      </c>
      <c r="C405" s="261" t="s">
        <v>493</v>
      </c>
      <c r="D405" s="262">
        <v>39173</v>
      </c>
      <c r="E405" s="262">
        <v>45017</v>
      </c>
      <c r="F405" s="264" t="s">
        <v>491</v>
      </c>
      <c r="G405" s="261" t="s">
        <v>460</v>
      </c>
    </row>
    <row r="406" spans="1:7" x14ac:dyDescent="0.25">
      <c r="A406" s="261" t="s">
        <v>1338</v>
      </c>
      <c r="B406" s="261" t="s">
        <v>1339</v>
      </c>
      <c r="C406" s="261" t="s">
        <v>464</v>
      </c>
      <c r="D406" s="262">
        <v>39173</v>
      </c>
      <c r="E406" s="262">
        <v>45017</v>
      </c>
      <c r="F406" s="264" t="s">
        <v>491</v>
      </c>
      <c r="G406" s="261" t="s">
        <v>460</v>
      </c>
    </row>
    <row r="407" spans="1:7" x14ac:dyDescent="0.25">
      <c r="A407" s="261" t="s">
        <v>1340</v>
      </c>
      <c r="B407" s="261" t="s">
        <v>1341</v>
      </c>
      <c r="C407" s="261" t="s">
        <v>464</v>
      </c>
      <c r="D407" s="262">
        <v>39173</v>
      </c>
      <c r="E407" s="262">
        <v>45017</v>
      </c>
      <c r="F407" s="264" t="s">
        <v>491</v>
      </c>
      <c r="G407" s="261" t="s">
        <v>460</v>
      </c>
    </row>
    <row r="408" spans="1:7" x14ac:dyDescent="0.25">
      <c r="A408" s="261" t="s">
        <v>1342</v>
      </c>
      <c r="B408" s="261" t="s">
        <v>1343</v>
      </c>
      <c r="C408" s="261" t="s">
        <v>492</v>
      </c>
      <c r="D408" s="262">
        <v>39083</v>
      </c>
      <c r="E408" s="262">
        <v>44927</v>
      </c>
      <c r="F408" s="264" t="s">
        <v>491</v>
      </c>
      <c r="G408" s="261" t="s">
        <v>460</v>
      </c>
    </row>
    <row r="409" spans="1:7" x14ac:dyDescent="0.25">
      <c r="A409" s="261" t="s">
        <v>1344</v>
      </c>
      <c r="B409" s="261" t="s">
        <v>1345</v>
      </c>
      <c r="C409" s="261" t="s">
        <v>492</v>
      </c>
      <c r="D409" s="262">
        <v>39083</v>
      </c>
      <c r="E409" s="262">
        <v>44927</v>
      </c>
      <c r="F409" s="264" t="s">
        <v>491</v>
      </c>
      <c r="G409" s="261" t="s">
        <v>460</v>
      </c>
    </row>
    <row r="410" spans="1:7" x14ac:dyDescent="0.25">
      <c r="A410" s="261" t="s">
        <v>1346</v>
      </c>
      <c r="B410" s="261" t="s">
        <v>1347</v>
      </c>
      <c r="C410" s="261" t="s">
        <v>492</v>
      </c>
      <c r="D410" s="262">
        <v>39083</v>
      </c>
      <c r="E410" s="262">
        <v>44927</v>
      </c>
      <c r="F410" s="264" t="s">
        <v>491</v>
      </c>
      <c r="G410" s="261" t="s">
        <v>460</v>
      </c>
    </row>
    <row r="411" spans="1:7" x14ac:dyDescent="0.25">
      <c r="A411" s="261" t="s">
        <v>1348</v>
      </c>
      <c r="B411" s="261" t="s">
        <v>1349</v>
      </c>
      <c r="C411" s="261" t="s">
        <v>461</v>
      </c>
      <c r="D411" s="262">
        <v>39083</v>
      </c>
      <c r="E411" s="262">
        <v>44927</v>
      </c>
      <c r="F411" s="264" t="s">
        <v>491</v>
      </c>
      <c r="G411" s="261" t="s">
        <v>460</v>
      </c>
    </row>
    <row r="412" spans="1:7" x14ac:dyDescent="0.25">
      <c r="A412" s="261" t="s">
        <v>1350</v>
      </c>
      <c r="B412" s="261" t="s">
        <v>1351</v>
      </c>
      <c r="C412" s="261" t="s">
        <v>492</v>
      </c>
      <c r="D412" s="262">
        <v>39083</v>
      </c>
      <c r="E412" s="262">
        <v>44927</v>
      </c>
      <c r="F412" s="264" t="s">
        <v>491</v>
      </c>
      <c r="G412" s="261" t="s">
        <v>460</v>
      </c>
    </row>
    <row r="413" spans="1:7" x14ac:dyDescent="0.25">
      <c r="A413" s="261" t="s">
        <v>1352</v>
      </c>
      <c r="B413" s="261" t="s">
        <v>1353</v>
      </c>
      <c r="C413" s="261" t="s">
        <v>492</v>
      </c>
      <c r="D413" s="262">
        <v>39083</v>
      </c>
      <c r="E413" s="262">
        <v>44927</v>
      </c>
      <c r="F413" s="264" t="s">
        <v>491</v>
      </c>
      <c r="G413" s="261" t="s">
        <v>460</v>
      </c>
    </row>
    <row r="414" spans="1:7" x14ac:dyDescent="0.25">
      <c r="A414" s="261" t="s">
        <v>1354</v>
      </c>
      <c r="B414" s="261" t="s">
        <v>1355</v>
      </c>
      <c r="C414" s="261" t="s">
        <v>492</v>
      </c>
      <c r="D414" s="262">
        <v>39356</v>
      </c>
      <c r="E414" s="262">
        <v>45200</v>
      </c>
      <c r="F414" s="264" t="s">
        <v>491</v>
      </c>
      <c r="G414" s="261" t="s">
        <v>460</v>
      </c>
    </row>
    <row r="415" spans="1:7" x14ac:dyDescent="0.25">
      <c r="A415" s="261" t="s">
        <v>1356</v>
      </c>
      <c r="B415" s="261" t="s">
        <v>1357</v>
      </c>
      <c r="C415" s="261" t="s">
        <v>484</v>
      </c>
      <c r="D415" s="262">
        <v>39083</v>
      </c>
      <c r="E415" s="262">
        <v>44927</v>
      </c>
      <c r="F415" s="264" t="s">
        <v>491</v>
      </c>
      <c r="G415" s="261" t="s">
        <v>460</v>
      </c>
    </row>
    <row r="416" spans="1:7" x14ac:dyDescent="0.25">
      <c r="A416" s="261" t="s">
        <v>1358</v>
      </c>
      <c r="B416" s="261" t="s">
        <v>1359</v>
      </c>
      <c r="C416" s="261" t="s">
        <v>507</v>
      </c>
      <c r="D416" s="262">
        <v>39083</v>
      </c>
      <c r="E416" s="262">
        <v>44927</v>
      </c>
      <c r="F416" s="264" t="s">
        <v>491</v>
      </c>
      <c r="G416" s="261" t="s">
        <v>460</v>
      </c>
    </row>
    <row r="417" spans="1:7" x14ac:dyDescent="0.25">
      <c r="A417" s="261" t="s">
        <v>1360</v>
      </c>
      <c r="B417" s="261" t="s">
        <v>1361</v>
      </c>
      <c r="C417" s="261" t="s">
        <v>467</v>
      </c>
      <c r="D417" s="262">
        <v>39083</v>
      </c>
      <c r="E417" s="262">
        <v>44927</v>
      </c>
      <c r="F417" s="264" t="s">
        <v>491</v>
      </c>
      <c r="G417" s="261" t="s">
        <v>460</v>
      </c>
    </row>
    <row r="418" spans="1:7" x14ac:dyDescent="0.25">
      <c r="A418" s="261" t="s">
        <v>1362</v>
      </c>
      <c r="B418" s="261" t="s">
        <v>1363</v>
      </c>
      <c r="C418" s="261" t="s">
        <v>1364</v>
      </c>
      <c r="D418" s="262">
        <v>39083</v>
      </c>
      <c r="E418" s="262">
        <v>44927</v>
      </c>
      <c r="F418" s="264" t="s">
        <v>491</v>
      </c>
      <c r="G418" s="261" t="s">
        <v>460</v>
      </c>
    </row>
    <row r="419" spans="1:7" x14ac:dyDescent="0.25">
      <c r="A419" s="261" t="s">
        <v>1365</v>
      </c>
      <c r="B419" s="261" t="s">
        <v>1366</v>
      </c>
      <c r="C419" s="261" t="s">
        <v>464</v>
      </c>
      <c r="D419" s="262">
        <v>39083</v>
      </c>
      <c r="E419" s="262">
        <v>44927</v>
      </c>
      <c r="F419" s="264" t="s">
        <v>491</v>
      </c>
      <c r="G419" s="261" t="s">
        <v>460</v>
      </c>
    </row>
    <row r="420" spans="1:7" x14ac:dyDescent="0.25">
      <c r="A420" s="261" t="s">
        <v>1367</v>
      </c>
      <c r="B420" s="261" t="s">
        <v>1368</v>
      </c>
      <c r="C420" s="261" t="s">
        <v>484</v>
      </c>
      <c r="D420" s="262">
        <v>39083</v>
      </c>
      <c r="E420" s="262">
        <v>44927</v>
      </c>
      <c r="F420" s="264" t="s">
        <v>491</v>
      </c>
      <c r="G420" s="261" t="s">
        <v>460</v>
      </c>
    </row>
    <row r="421" spans="1:7" x14ac:dyDescent="0.25">
      <c r="A421" s="261" t="s">
        <v>1369</v>
      </c>
      <c r="B421" s="261" t="s">
        <v>1370</v>
      </c>
      <c r="C421" s="261" t="s">
        <v>484</v>
      </c>
      <c r="D421" s="262">
        <v>39083</v>
      </c>
      <c r="E421" s="262">
        <v>44927</v>
      </c>
      <c r="F421" s="264" t="s">
        <v>491</v>
      </c>
      <c r="G421" s="261" t="s">
        <v>460</v>
      </c>
    </row>
    <row r="422" spans="1:7" x14ac:dyDescent="0.25">
      <c r="A422" s="261" t="s">
        <v>1371</v>
      </c>
      <c r="B422" s="261" t="s">
        <v>1372</v>
      </c>
      <c r="C422" s="261" t="s">
        <v>484</v>
      </c>
      <c r="D422" s="262">
        <v>39083</v>
      </c>
      <c r="E422" s="262">
        <v>44927</v>
      </c>
      <c r="F422" s="264" t="s">
        <v>491</v>
      </c>
      <c r="G422" s="261" t="s">
        <v>460</v>
      </c>
    </row>
    <row r="423" spans="1:7" x14ac:dyDescent="0.25">
      <c r="A423" s="261" t="s">
        <v>1373</v>
      </c>
      <c r="B423" s="261" t="s">
        <v>1374</v>
      </c>
      <c r="C423" s="261" t="s">
        <v>464</v>
      </c>
      <c r="D423" s="262">
        <v>39083</v>
      </c>
      <c r="E423" s="262">
        <v>44927</v>
      </c>
      <c r="F423" s="264" t="s">
        <v>491</v>
      </c>
      <c r="G423" s="261" t="s">
        <v>460</v>
      </c>
    </row>
    <row r="424" spans="1:7" x14ac:dyDescent="0.25">
      <c r="A424" s="261" t="s">
        <v>1375</v>
      </c>
      <c r="B424" s="261" t="s">
        <v>1376</v>
      </c>
      <c r="C424" s="261" t="s">
        <v>464</v>
      </c>
      <c r="D424" s="262">
        <v>39083</v>
      </c>
      <c r="E424" s="262">
        <v>44927</v>
      </c>
      <c r="F424" s="264" t="s">
        <v>491</v>
      </c>
      <c r="G424" s="261" t="s">
        <v>460</v>
      </c>
    </row>
    <row r="425" spans="1:7" x14ac:dyDescent="0.25">
      <c r="A425" s="261" t="s">
        <v>1377</v>
      </c>
      <c r="B425" s="261" t="s">
        <v>1378</v>
      </c>
      <c r="C425" s="261" t="s">
        <v>499</v>
      </c>
      <c r="D425" s="262">
        <v>39083</v>
      </c>
      <c r="E425" s="262">
        <v>44927</v>
      </c>
      <c r="F425" s="264" t="s">
        <v>491</v>
      </c>
      <c r="G425" s="261" t="s">
        <v>460</v>
      </c>
    </row>
    <row r="426" spans="1:7" x14ac:dyDescent="0.25">
      <c r="A426" s="261" t="s">
        <v>1379</v>
      </c>
      <c r="B426" s="261" t="s">
        <v>1380</v>
      </c>
      <c r="C426" s="261" t="s">
        <v>465</v>
      </c>
      <c r="D426" s="262">
        <v>39083</v>
      </c>
      <c r="E426" s="262">
        <v>44927</v>
      </c>
      <c r="F426" s="264" t="s">
        <v>491</v>
      </c>
      <c r="G426" s="261" t="s">
        <v>460</v>
      </c>
    </row>
    <row r="427" spans="1:7" x14ac:dyDescent="0.25">
      <c r="A427" s="261" t="s">
        <v>1381</v>
      </c>
      <c r="B427" s="261" t="s">
        <v>1382</v>
      </c>
      <c r="C427" s="261" t="s">
        <v>464</v>
      </c>
      <c r="D427" s="262">
        <v>39083</v>
      </c>
      <c r="E427" s="262">
        <v>44927</v>
      </c>
      <c r="F427" s="264" t="s">
        <v>491</v>
      </c>
      <c r="G427" s="261" t="s">
        <v>460</v>
      </c>
    </row>
    <row r="428" spans="1:7" x14ac:dyDescent="0.25">
      <c r="A428" s="261" t="s">
        <v>1383</v>
      </c>
      <c r="B428" s="261" t="s">
        <v>1384</v>
      </c>
      <c r="C428" s="261" t="s">
        <v>464</v>
      </c>
      <c r="D428" s="262">
        <v>39083</v>
      </c>
      <c r="E428" s="262">
        <v>44927</v>
      </c>
      <c r="F428" s="264" t="s">
        <v>491</v>
      </c>
      <c r="G428" s="261" t="s">
        <v>460</v>
      </c>
    </row>
    <row r="429" spans="1:7" x14ac:dyDescent="0.25">
      <c r="A429" s="261" t="s">
        <v>1385</v>
      </c>
      <c r="B429" s="261" t="s">
        <v>1386</v>
      </c>
      <c r="C429" s="261" t="s">
        <v>465</v>
      </c>
      <c r="D429" s="262">
        <v>39083</v>
      </c>
      <c r="E429" s="262">
        <v>44927</v>
      </c>
      <c r="F429" s="264" t="s">
        <v>491</v>
      </c>
      <c r="G429" s="261" t="s">
        <v>460</v>
      </c>
    </row>
    <row r="430" spans="1:7" x14ac:dyDescent="0.25">
      <c r="A430" s="261" t="s">
        <v>1387</v>
      </c>
      <c r="B430" s="261" t="s">
        <v>1388</v>
      </c>
      <c r="C430" s="261" t="s">
        <v>464</v>
      </c>
      <c r="D430" s="262">
        <v>39113</v>
      </c>
      <c r="E430" s="262">
        <v>44957</v>
      </c>
      <c r="F430" s="264" t="s">
        <v>491</v>
      </c>
      <c r="G430" s="261" t="s">
        <v>460</v>
      </c>
    </row>
    <row r="431" spans="1:7" x14ac:dyDescent="0.25">
      <c r="A431" s="261" t="s">
        <v>1389</v>
      </c>
      <c r="B431" s="261" t="s">
        <v>1390</v>
      </c>
      <c r="C431" s="261" t="s">
        <v>465</v>
      </c>
      <c r="D431" s="262">
        <v>39083</v>
      </c>
      <c r="E431" s="262">
        <v>44927</v>
      </c>
      <c r="F431" s="264" t="s">
        <v>491</v>
      </c>
      <c r="G431" s="261" t="s">
        <v>460</v>
      </c>
    </row>
    <row r="432" spans="1:7" x14ac:dyDescent="0.25">
      <c r="A432" s="261" t="s">
        <v>1391</v>
      </c>
      <c r="B432" s="261" t="s">
        <v>1392</v>
      </c>
      <c r="C432" s="261" t="s">
        <v>492</v>
      </c>
      <c r="D432" s="262">
        <v>39294</v>
      </c>
      <c r="E432" s="262">
        <v>45138</v>
      </c>
      <c r="F432" s="264" t="s">
        <v>491</v>
      </c>
      <c r="G432" s="261" t="s">
        <v>460</v>
      </c>
    </row>
    <row r="433" spans="1:7" x14ac:dyDescent="0.25">
      <c r="A433" s="261" t="s">
        <v>1393</v>
      </c>
      <c r="B433" s="261" t="s">
        <v>1394</v>
      </c>
      <c r="C433" s="261" t="s">
        <v>458</v>
      </c>
      <c r="D433" s="262">
        <v>41365</v>
      </c>
      <c r="E433" s="262">
        <v>45017</v>
      </c>
      <c r="F433" s="264" t="s">
        <v>491</v>
      </c>
      <c r="G433" s="261" t="s">
        <v>460</v>
      </c>
    </row>
    <row r="434" spans="1:7" x14ac:dyDescent="0.25">
      <c r="A434" s="261" t="s">
        <v>1395</v>
      </c>
      <c r="B434" s="261" t="s">
        <v>1396</v>
      </c>
      <c r="C434" s="261" t="s">
        <v>465</v>
      </c>
      <c r="D434" s="262">
        <v>39083</v>
      </c>
      <c r="E434" s="262">
        <v>44927</v>
      </c>
      <c r="F434" s="264" t="s">
        <v>491</v>
      </c>
      <c r="G434" s="261" t="s">
        <v>460</v>
      </c>
    </row>
    <row r="435" spans="1:7" x14ac:dyDescent="0.25">
      <c r="A435" s="261" t="s">
        <v>1397</v>
      </c>
      <c r="B435" s="261" t="s">
        <v>1398</v>
      </c>
      <c r="C435" s="261" t="s">
        <v>493</v>
      </c>
      <c r="D435" s="262">
        <v>39417</v>
      </c>
      <c r="E435" s="262">
        <v>45261</v>
      </c>
      <c r="F435" s="264" t="s">
        <v>491</v>
      </c>
      <c r="G435" s="261" t="s">
        <v>460</v>
      </c>
    </row>
    <row r="436" spans="1:7" x14ac:dyDescent="0.25">
      <c r="A436" s="261" t="s">
        <v>1399</v>
      </c>
      <c r="B436" s="261" t="s">
        <v>1400</v>
      </c>
      <c r="C436" s="261" t="s">
        <v>464</v>
      </c>
      <c r="D436" s="262">
        <v>39417</v>
      </c>
      <c r="E436" s="262">
        <v>45261</v>
      </c>
      <c r="F436" s="264" t="s">
        <v>491</v>
      </c>
      <c r="G436" s="261" t="s">
        <v>460</v>
      </c>
    </row>
    <row r="437" spans="1:7" x14ac:dyDescent="0.25">
      <c r="A437" s="261" t="s">
        <v>1401</v>
      </c>
      <c r="B437" s="261" t="s">
        <v>1402</v>
      </c>
      <c r="C437" s="261" t="s">
        <v>464</v>
      </c>
      <c r="D437" s="262">
        <v>39417</v>
      </c>
      <c r="E437" s="262">
        <v>45261</v>
      </c>
      <c r="F437" s="264" t="s">
        <v>491</v>
      </c>
      <c r="G437" s="261" t="s">
        <v>460</v>
      </c>
    </row>
    <row r="438" spans="1:7" x14ac:dyDescent="0.25">
      <c r="A438" s="261" t="s">
        <v>1403</v>
      </c>
      <c r="B438" s="261" t="s">
        <v>1404</v>
      </c>
      <c r="C438" s="261" t="s">
        <v>465</v>
      </c>
      <c r="D438" s="262">
        <v>39083</v>
      </c>
      <c r="E438" s="262">
        <v>44927</v>
      </c>
      <c r="F438" s="264" t="s">
        <v>491</v>
      </c>
      <c r="G438" s="261" t="s">
        <v>460</v>
      </c>
    </row>
    <row r="439" spans="1:7" x14ac:dyDescent="0.25">
      <c r="A439" s="261" t="s">
        <v>1405</v>
      </c>
      <c r="B439" s="261" t="s">
        <v>1406</v>
      </c>
      <c r="C439" s="261" t="s">
        <v>484</v>
      </c>
      <c r="D439" s="262">
        <v>39326</v>
      </c>
      <c r="E439" s="262">
        <v>45170</v>
      </c>
      <c r="F439" s="264" t="s">
        <v>495</v>
      </c>
      <c r="G439" s="261" t="s">
        <v>460</v>
      </c>
    </row>
    <row r="440" spans="1:7" x14ac:dyDescent="0.25">
      <c r="A440" s="261" t="s">
        <v>1407</v>
      </c>
      <c r="B440" s="261" t="s">
        <v>1408</v>
      </c>
      <c r="C440" s="261" t="s">
        <v>467</v>
      </c>
      <c r="D440" s="262">
        <v>39203</v>
      </c>
      <c r="E440" s="262">
        <v>45047</v>
      </c>
      <c r="F440" s="264" t="s">
        <v>495</v>
      </c>
      <c r="G440" s="261" t="s">
        <v>460</v>
      </c>
    </row>
    <row r="441" spans="1:7" x14ac:dyDescent="0.25">
      <c r="A441" s="261" t="s">
        <v>1409</v>
      </c>
      <c r="B441" s="261" t="s">
        <v>1410</v>
      </c>
      <c r="C441" s="261" t="s">
        <v>467</v>
      </c>
      <c r="D441" s="262">
        <v>39295</v>
      </c>
      <c r="E441" s="262">
        <v>45139</v>
      </c>
      <c r="F441" s="264" t="s">
        <v>495</v>
      </c>
      <c r="G441" s="261" t="s">
        <v>460</v>
      </c>
    </row>
    <row r="442" spans="1:7" x14ac:dyDescent="0.25">
      <c r="A442" s="261" t="s">
        <v>1411</v>
      </c>
      <c r="B442" s="261" t="s">
        <v>1412</v>
      </c>
      <c r="C442" s="261" t="s">
        <v>493</v>
      </c>
      <c r="D442" s="262">
        <v>39114</v>
      </c>
      <c r="E442" s="262">
        <v>44958</v>
      </c>
      <c r="F442" s="264" t="s">
        <v>495</v>
      </c>
      <c r="G442" s="261" t="s">
        <v>460</v>
      </c>
    </row>
    <row r="443" spans="1:7" x14ac:dyDescent="0.25">
      <c r="A443" s="261" t="s">
        <v>1413</v>
      </c>
      <c r="B443" s="261" t="s">
        <v>1414</v>
      </c>
      <c r="C443" s="261" t="s">
        <v>467</v>
      </c>
      <c r="D443" s="262">
        <v>39142</v>
      </c>
      <c r="E443" s="262">
        <v>44986</v>
      </c>
      <c r="F443" s="264" t="s">
        <v>495</v>
      </c>
      <c r="G443" s="261" t="s">
        <v>460</v>
      </c>
    </row>
    <row r="444" spans="1:7" x14ac:dyDescent="0.25">
      <c r="A444" s="261" t="s">
        <v>1415</v>
      </c>
      <c r="B444" s="261" t="s">
        <v>1416</v>
      </c>
      <c r="C444" s="261" t="s">
        <v>467</v>
      </c>
      <c r="D444" s="262">
        <v>39173</v>
      </c>
      <c r="E444" s="262">
        <v>45017</v>
      </c>
      <c r="F444" s="264" t="s">
        <v>495</v>
      </c>
      <c r="G444" s="261" t="s">
        <v>460</v>
      </c>
    </row>
    <row r="445" spans="1:7" x14ac:dyDescent="0.25">
      <c r="A445" s="261" t="s">
        <v>1417</v>
      </c>
      <c r="B445" s="261" t="s">
        <v>1418</v>
      </c>
      <c r="C445" s="261" t="s">
        <v>467</v>
      </c>
      <c r="D445" s="262">
        <v>39083</v>
      </c>
      <c r="E445" s="262">
        <v>44927</v>
      </c>
      <c r="F445" s="264" t="s">
        <v>495</v>
      </c>
      <c r="G445" s="261" t="s">
        <v>460</v>
      </c>
    </row>
    <row r="446" spans="1:7" x14ac:dyDescent="0.25">
      <c r="A446" s="261" t="s">
        <v>1419</v>
      </c>
      <c r="B446" s="261" t="s">
        <v>1420</v>
      </c>
      <c r="C446" s="261" t="s">
        <v>484</v>
      </c>
      <c r="D446" s="262">
        <v>39083</v>
      </c>
      <c r="E446" s="262">
        <v>44927</v>
      </c>
      <c r="F446" s="264" t="s">
        <v>495</v>
      </c>
      <c r="G446" s="261" t="s">
        <v>460</v>
      </c>
    </row>
    <row r="447" spans="1:7" x14ac:dyDescent="0.25">
      <c r="A447" s="261" t="s">
        <v>1421</v>
      </c>
      <c r="B447" s="261" t="s">
        <v>1422</v>
      </c>
      <c r="C447" s="261" t="s">
        <v>484</v>
      </c>
      <c r="D447" s="262">
        <v>39417</v>
      </c>
      <c r="E447" s="262">
        <v>45261</v>
      </c>
      <c r="F447" s="264" t="s">
        <v>495</v>
      </c>
      <c r="G447" s="261" t="s">
        <v>460</v>
      </c>
    </row>
    <row r="448" spans="1:7" x14ac:dyDescent="0.25">
      <c r="A448" s="261" t="s">
        <v>1423</v>
      </c>
      <c r="B448" s="261" t="s">
        <v>1424</v>
      </c>
      <c r="C448" s="261" t="s">
        <v>484</v>
      </c>
      <c r="D448" s="262">
        <v>39417</v>
      </c>
      <c r="E448" s="262">
        <v>45261</v>
      </c>
      <c r="F448" s="264" t="s">
        <v>495</v>
      </c>
      <c r="G448" s="261" t="s">
        <v>460</v>
      </c>
    </row>
    <row r="449" spans="1:7" x14ac:dyDescent="0.25">
      <c r="A449" s="261" t="s">
        <v>1425</v>
      </c>
      <c r="B449" s="261" t="s">
        <v>1426</v>
      </c>
      <c r="C449" s="261" t="s">
        <v>484</v>
      </c>
      <c r="D449" s="262">
        <v>39417</v>
      </c>
      <c r="E449" s="262">
        <v>45261</v>
      </c>
      <c r="F449" s="264" t="s">
        <v>495</v>
      </c>
      <c r="G449" s="261" t="s">
        <v>460</v>
      </c>
    </row>
    <row r="450" spans="1:7" x14ac:dyDescent="0.25">
      <c r="A450" s="261" t="s">
        <v>1427</v>
      </c>
      <c r="B450" s="261" t="s">
        <v>1428</v>
      </c>
      <c r="C450" s="261" t="s">
        <v>464</v>
      </c>
      <c r="D450" s="262">
        <v>39083</v>
      </c>
      <c r="E450" s="262">
        <v>44927</v>
      </c>
      <c r="F450" s="264" t="s">
        <v>495</v>
      </c>
      <c r="G450" s="261" t="s">
        <v>460</v>
      </c>
    </row>
    <row r="451" spans="1:7" x14ac:dyDescent="0.25">
      <c r="A451" s="261" t="s">
        <v>1429</v>
      </c>
      <c r="B451" s="261" t="s">
        <v>1430</v>
      </c>
      <c r="C451" s="261" t="s">
        <v>465</v>
      </c>
      <c r="D451" s="262">
        <v>39234</v>
      </c>
      <c r="E451" s="262">
        <v>45078</v>
      </c>
      <c r="F451" s="264" t="s">
        <v>495</v>
      </c>
      <c r="G451" s="261" t="s">
        <v>460</v>
      </c>
    </row>
    <row r="452" spans="1:7" x14ac:dyDescent="0.25">
      <c r="A452" s="261" t="s">
        <v>1431</v>
      </c>
      <c r="B452" s="261" t="s">
        <v>1432</v>
      </c>
      <c r="C452" s="261" t="s">
        <v>469</v>
      </c>
      <c r="D452" s="262">
        <v>39083</v>
      </c>
      <c r="E452" s="262">
        <v>44927</v>
      </c>
      <c r="F452" s="264" t="s">
        <v>495</v>
      </c>
      <c r="G452" s="261" t="s">
        <v>460</v>
      </c>
    </row>
    <row r="453" spans="1:7" x14ac:dyDescent="0.25">
      <c r="A453" s="261" t="s">
        <v>1433</v>
      </c>
      <c r="B453" s="261" t="s">
        <v>1434</v>
      </c>
      <c r="C453" s="261" t="s">
        <v>1435</v>
      </c>
      <c r="D453" s="262">
        <v>39083</v>
      </c>
      <c r="E453" s="262">
        <v>44927</v>
      </c>
      <c r="F453" s="264" t="s">
        <v>495</v>
      </c>
      <c r="G453" s="261" t="s">
        <v>460</v>
      </c>
    </row>
    <row r="454" spans="1:7" x14ac:dyDescent="0.25">
      <c r="A454" s="261" t="s">
        <v>1436</v>
      </c>
      <c r="B454" s="261" t="s">
        <v>1437</v>
      </c>
      <c r="C454" s="261" t="s">
        <v>484</v>
      </c>
      <c r="D454" s="262">
        <v>39083</v>
      </c>
      <c r="E454" s="262">
        <v>44927</v>
      </c>
      <c r="F454" s="264" t="s">
        <v>495</v>
      </c>
      <c r="G454" s="261" t="s">
        <v>460</v>
      </c>
    </row>
    <row r="455" spans="1:7" x14ac:dyDescent="0.25">
      <c r="A455" s="261" t="s">
        <v>1438</v>
      </c>
      <c r="B455" s="261" t="s">
        <v>1439</v>
      </c>
      <c r="C455" s="261" t="s">
        <v>467</v>
      </c>
      <c r="D455" s="262">
        <v>39114</v>
      </c>
      <c r="E455" s="262">
        <v>44958</v>
      </c>
      <c r="F455" s="264" t="s">
        <v>495</v>
      </c>
      <c r="G455" s="261" t="s">
        <v>460</v>
      </c>
    </row>
    <row r="456" spans="1:7" x14ac:dyDescent="0.25">
      <c r="A456" s="261" t="s">
        <v>1440</v>
      </c>
      <c r="B456" s="261" t="s">
        <v>1441</v>
      </c>
      <c r="C456" s="261" t="s">
        <v>465</v>
      </c>
      <c r="D456" s="262">
        <v>39083</v>
      </c>
      <c r="E456" s="262">
        <v>44927</v>
      </c>
      <c r="F456" s="264" t="s">
        <v>495</v>
      </c>
      <c r="G456" s="261" t="s">
        <v>460</v>
      </c>
    </row>
    <row r="457" spans="1:7" x14ac:dyDescent="0.25">
      <c r="A457" s="261" t="s">
        <v>1442</v>
      </c>
      <c r="B457" s="261" t="s">
        <v>1443</v>
      </c>
      <c r="C457" s="261" t="s">
        <v>464</v>
      </c>
      <c r="D457" s="262">
        <v>39356</v>
      </c>
      <c r="E457" s="262">
        <v>45200</v>
      </c>
      <c r="F457" s="264" t="s">
        <v>495</v>
      </c>
      <c r="G457" s="261" t="s">
        <v>460</v>
      </c>
    </row>
    <row r="458" spans="1:7" x14ac:dyDescent="0.25">
      <c r="A458" s="261" t="s">
        <v>1444</v>
      </c>
      <c r="B458" s="261" t="s">
        <v>1445</v>
      </c>
      <c r="C458" s="261" t="s">
        <v>484</v>
      </c>
      <c r="D458" s="262">
        <v>39203</v>
      </c>
      <c r="E458" s="262">
        <v>45047</v>
      </c>
      <c r="F458" s="264" t="s">
        <v>495</v>
      </c>
      <c r="G458" s="261" t="s">
        <v>460</v>
      </c>
    </row>
    <row r="459" spans="1:7" x14ac:dyDescent="0.25">
      <c r="A459" s="261" t="s">
        <v>1446</v>
      </c>
      <c r="B459" s="261" t="s">
        <v>1447</v>
      </c>
      <c r="C459" s="261" t="s">
        <v>478</v>
      </c>
      <c r="D459" s="262">
        <v>39083</v>
      </c>
      <c r="E459" s="262">
        <v>44927</v>
      </c>
      <c r="F459" s="264" t="s">
        <v>495</v>
      </c>
      <c r="G459" s="261" t="s">
        <v>460</v>
      </c>
    </row>
    <row r="460" spans="1:7" x14ac:dyDescent="0.25">
      <c r="A460" s="261" t="s">
        <v>1448</v>
      </c>
      <c r="B460" s="261" t="s">
        <v>1449</v>
      </c>
      <c r="C460" s="261" t="s">
        <v>464</v>
      </c>
      <c r="D460" s="262">
        <v>39356</v>
      </c>
      <c r="E460" s="262">
        <v>45200</v>
      </c>
      <c r="F460" s="264" t="s">
        <v>495</v>
      </c>
      <c r="G460" s="261" t="s">
        <v>460</v>
      </c>
    </row>
    <row r="461" spans="1:7" x14ac:dyDescent="0.25">
      <c r="A461" s="261" t="s">
        <v>1450</v>
      </c>
      <c r="B461" s="261" t="s">
        <v>1451</v>
      </c>
      <c r="C461" s="261" t="s">
        <v>464</v>
      </c>
      <c r="D461" s="262">
        <v>39356</v>
      </c>
      <c r="E461" s="262">
        <v>45200</v>
      </c>
      <c r="F461" s="264" t="s">
        <v>495</v>
      </c>
      <c r="G461" s="261" t="s">
        <v>460</v>
      </c>
    </row>
    <row r="462" spans="1:7" x14ac:dyDescent="0.25">
      <c r="A462" s="261" t="s">
        <v>1452</v>
      </c>
      <c r="B462" s="261" t="s">
        <v>1453</v>
      </c>
      <c r="C462" s="261" t="s">
        <v>465</v>
      </c>
      <c r="D462" s="262">
        <v>39173</v>
      </c>
      <c r="E462" s="262">
        <v>45017</v>
      </c>
      <c r="F462" s="264" t="s">
        <v>495</v>
      </c>
      <c r="G462" s="261" t="s">
        <v>460</v>
      </c>
    </row>
    <row r="463" spans="1:7" x14ac:dyDescent="0.25">
      <c r="A463" s="261" t="s">
        <v>1454</v>
      </c>
      <c r="B463" s="261" t="s">
        <v>1455</v>
      </c>
      <c r="C463" s="261" t="s">
        <v>484</v>
      </c>
      <c r="D463" s="262">
        <v>39356</v>
      </c>
      <c r="E463" s="262">
        <v>45200</v>
      </c>
      <c r="F463" s="264" t="s">
        <v>495</v>
      </c>
      <c r="G463" s="261" t="s">
        <v>460</v>
      </c>
    </row>
    <row r="464" spans="1:7" x14ac:dyDescent="0.25">
      <c r="A464" s="261" t="s">
        <v>1456</v>
      </c>
      <c r="B464" s="261" t="s">
        <v>1457</v>
      </c>
      <c r="C464" s="261" t="s">
        <v>484</v>
      </c>
      <c r="D464" s="262">
        <v>39083</v>
      </c>
      <c r="E464" s="262">
        <v>44927</v>
      </c>
      <c r="F464" s="264" t="s">
        <v>495</v>
      </c>
      <c r="G464" s="261" t="s">
        <v>460</v>
      </c>
    </row>
    <row r="465" spans="1:7" x14ac:dyDescent="0.25">
      <c r="A465" s="261" t="s">
        <v>1458</v>
      </c>
      <c r="B465" s="261" t="s">
        <v>1459</v>
      </c>
      <c r="C465" s="261" t="s">
        <v>468</v>
      </c>
      <c r="D465" s="262">
        <v>39142</v>
      </c>
      <c r="E465" s="262">
        <v>44986</v>
      </c>
      <c r="F465" s="264" t="s">
        <v>495</v>
      </c>
      <c r="G465" s="261" t="s">
        <v>460</v>
      </c>
    </row>
    <row r="466" spans="1:7" x14ac:dyDescent="0.25">
      <c r="A466" s="261" t="s">
        <v>1460</v>
      </c>
      <c r="B466" s="261" t="s">
        <v>1461</v>
      </c>
      <c r="C466" s="261" t="s">
        <v>467</v>
      </c>
      <c r="D466" s="262">
        <v>39173</v>
      </c>
      <c r="E466" s="262">
        <v>45017</v>
      </c>
      <c r="F466" s="264" t="s">
        <v>495</v>
      </c>
      <c r="G466" s="261" t="s">
        <v>460</v>
      </c>
    </row>
    <row r="467" spans="1:7" x14ac:dyDescent="0.25">
      <c r="A467" s="261" t="s">
        <v>1462</v>
      </c>
      <c r="B467" s="261" t="s">
        <v>1463</v>
      </c>
      <c r="C467" s="261" t="s">
        <v>484</v>
      </c>
      <c r="D467" s="262">
        <v>39326</v>
      </c>
      <c r="E467" s="262">
        <v>45170</v>
      </c>
      <c r="F467" s="264" t="s">
        <v>495</v>
      </c>
      <c r="G467" s="261" t="s">
        <v>460</v>
      </c>
    </row>
    <row r="468" spans="1:7" x14ac:dyDescent="0.25">
      <c r="A468" s="261" t="s">
        <v>1464</v>
      </c>
      <c r="B468" s="261" t="s">
        <v>1465</v>
      </c>
      <c r="C468" s="261" t="s">
        <v>467</v>
      </c>
      <c r="D468" s="262">
        <v>39326</v>
      </c>
      <c r="E468" s="262">
        <v>45170</v>
      </c>
      <c r="F468" s="264" t="s">
        <v>495</v>
      </c>
      <c r="G468" s="261" t="s">
        <v>460</v>
      </c>
    </row>
    <row r="469" spans="1:7" x14ac:dyDescent="0.25">
      <c r="A469" s="261" t="s">
        <v>1466</v>
      </c>
      <c r="B469" s="261" t="s">
        <v>1467</v>
      </c>
      <c r="C469" s="261" t="s">
        <v>565</v>
      </c>
      <c r="D469" s="262">
        <v>39264</v>
      </c>
      <c r="E469" s="262">
        <v>45108</v>
      </c>
      <c r="F469" s="264" t="s">
        <v>495</v>
      </c>
      <c r="G469" s="261" t="s">
        <v>460</v>
      </c>
    </row>
    <row r="470" spans="1:7" x14ac:dyDescent="0.25">
      <c r="A470" s="261" t="s">
        <v>1468</v>
      </c>
      <c r="B470" s="261" t="s">
        <v>1469</v>
      </c>
      <c r="C470" s="261" t="s">
        <v>484</v>
      </c>
      <c r="D470" s="262">
        <v>39259</v>
      </c>
      <c r="E470" s="262">
        <v>45103</v>
      </c>
      <c r="F470" s="264" t="s">
        <v>497</v>
      </c>
      <c r="G470" s="261" t="s">
        <v>460</v>
      </c>
    </row>
    <row r="471" spans="1:7" x14ac:dyDescent="0.25">
      <c r="A471" s="261" t="s">
        <v>1470</v>
      </c>
      <c r="B471" s="261" t="s">
        <v>1471</v>
      </c>
      <c r="C471" s="261" t="s">
        <v>484</v>
      </c>
      <c r="D471" s="262">
        <v>39259</v>
      </c>
      <c r="E471" s="262">
        <v>45103</v>
      </c>
      <c r="F471" s="264" t="s">
        <v>497</v>
      </c>
      <c r="G471" s="261" t="s">
        <v>460</v>
      </c>
    </row>
    <row r="472" spans="1:7" x14ac:dyDescent="0.25">
      <c r="A472" s="261" t="s">
        <v>1472</v>
      </c>
      <c r="B472" s="261" t="s">
        <v>1473</v>
      </c>
      <c r="C472" s="261" t="s">
        <v>465</v>
      </c>
      <c r="D472" s="262">
        <v>39083</v>
      </c>
      <c r="E472" s="262">
        <v>44927</v>
      </c>
      <c r="F472" s="264" t="s">
        <v>497</v>
      </c>
      <c r="G472" s="261" t="s">
        <v>460</v>
      </c>
    </row>
    <row r="473" spans="1:7" x14ac:dyDescent="0.25">
      <c r="A473" s="261" t="s">
        <v>1474</v>
      </c>
      <c r="B473" s="261" t="s">
        <v>1475</v>
      </c>
      <c r="C473" s="261" t="s">
        <v>465</v>
      </c>
      <c r="D473" s="262">
        <v>39142</v>
      </c>
      <c r="E473" s="262">
        <v>44986</v>
      </c>
      <c r="F473" s="264" t="s">
        <v>497</v>
      </c>
      <c r="G473" s="261" t="s">
        <v>460</v>
      </c>
    </row>
    <row r="474" spans="1:7" x14ac:dyDescent="0.25">
      <c r="A474" s="261" t="s">
        <v>1476</v>
      </c>
      <c r="B474" s="261" t="s">
        <v>1477</v>
      </c>
      <c r="C474" s="261" t="s">
        <v>465</v>
      </c>
      <c r="D474" s="262">
        <v>39083</v>
      </c>
      <c r="E474" s="262">
        <v>44927</v>
      </c>
      <c r="F474" s="264" t="s">
        <v>497</v>
      </c>
      <c r="G474" s="261" t="s">
        <v>460</v>
      </c>
    </row>
    <row r="475" spans="1:7" x14ac:dyDescent="0.25">
      <c r="A475" s="261" t="s">
        <v>1478</v>
      </c>
      <c r="B475" s="261" t="s">
        <v>1479</v>
      </c>
      <c r="C475" s="261" t="s">
        <v>493</v>
      </c>
      <c r="D475" s="262">
        <v>39138</v>
      </c>
      <c r="E475" s="262">
        <v>44982</v>
      </c>
      <c r="F475" s="264" t="s">
        <v>497</v>
      </c>
      <c r="G475" s="261" t="s">
        <v>460</v>
      </c>
    </row>
    <row r="476" spans="1:7" x14ac:dyDescent="0.25">
      <c r="A476" s="261" t="s">
        <v>1480</v>
      </c>
      <c r="B476" s="261" t="s">
        <v>1481</v>
      </c>
      <c r="C476" s="261" t="s">
        <v>467</v>
      </c>
      <c r="D476" s="262">
        <v>39085</v>
      </c>
      <c r="E476" s="262">
        <v>44929</v>
      </c>
      <c r="F476" s="264" t="s">
        <v>498</v>
      </c>
      <c r="G476" s="261" t="s">
        <v>460</v>
      </c>
    </row>
    <row r="477" spans="1:7" x14ac:dyDescent="0.25">
      <c r="A477" s="261" t="s">
        <v>1482</v>
      </c>
      <c r="B477" s="261" t="s">
        <v>1483</v>
      </c>
      <c r="C477" s="261" t="s">
        <v>492</v>
      </c>
      <c r="D477" s="262">
        <v>39085</v>
      </c>
      <c r="E477" s="262">
        <v>44929</v>
      </c>
      <c r="F477" s="264" t="s">
        <v>498</v>
      </c>
      <c r="G477" s="261" t="s">
        <v>460</v>
      </c>
    </row>
    <row r="478" spans="1:7" x14ac:dyDescent="0.25">
      <c r="A478" s="261" t="s">
        <v>1484</v>
      </c>
      <c r="B478" s="261" t="s">
        <v>1485</v>
      </c>
      <c r="C478" s="261" t="s">
        <v>492</v>
      </c>
      <c r="D478" s="262">
        <v>39085</v>
      </c>
      <c r="E478" s="262">
        <v>44929</v>
      </c>
      <c r="F478" s="264" t="s">
        <v>498</v>
      </c>
      <c r="G478" s="261" t="s">
        <v>460</v>
      </c>
    </row>
    <row r="479" spans="1:7" x14ac:dyDescent="0.25">
      <c r="A479" s="261" t="s">
        <v>1486</v>
      </c>
      <c r="B479" s="261" t="s">
        <v>1487</v>
      </c>
      <c r="C479" s="261" t="s">
        <v>465</v>
      </c>
      <c r="D479" s="262">
        <v>39085</v>
      </c>
      <c r="E479" s="262">
        <v>44929</v>
      </c>
      <c r="F479" s="264" t="s">
        <v>498</v>
      </c>
      <c r="G479" s="261" t="s">
        <v>460</v>
      </c>
    </row>
    <row r="480" spans="1:7" x14ac:dyDescent="0.25">
      <c r="A480" s="261" t="s">
        <v>1488</v>
      </c>
      <c r="B480" s="261" t="s">
        <v>1489</v>
      </c>
      <c r="C480" s="261" t="s">
        <v>492</v>
      </c>
      <c r="D480" s="262">
        <v>39085</v>
      </c>
      <c r="E480" s="262">
        <v>44929</v>
      </c>
      <c r="F480" s="264" t="s">
        <v>498</v>
      </c>
      <c r="G480" s="261" t="s">
        <v>460</v>
      </c>
    </row>
    <row r="481" spans="1:7" x14ac:dyDescent="0.25">
      <c r="A481" s="261" t="s">
        <v>1490</v>
      </c>
      <c r="B481" s="261" t="s">
        <v>1491</v>
      </c>
      <c r="C481" s="261" t="s">
        <v>467</v>
      </c>
      <c r="D481" s="262">
        <v>39085</v>
      </c>
      <c r="E481" s="262">
        <v>44929</v>
      </c>
      <c r="F481" s="264" t="s">
        <v>498</v>
      </c>
      <c r="G481" s="261" t="s">
        <v>460</v>
      </c>
    </row>
    <row r="482" spans="1:7" x14ac:dyDescent="0.25">
      <c r="A482" s="261" t="s">
        <v>1492</v>
      </c>
      <c r="B482" s="261" t="s">
        <v>1493</v>
      </c>
      <c r="C482" s="261" t="s">
        <v>492</v>
      </c>
      <c r="D482" s="262">
        <v>39090</v>
      </c>
      <c r="E482" s="262">
        <v>44934</v>
      </c>
      <c r="F482" s="264" t="s">
        <v>498</v>
      </c>
      <c r="G482" s="261" t="s">
        <v>460</v>
      </c>
    </row>
    <row r="483" spans="1:7" x14ac:dyDescent="0.25">
      <c r="A483" s="261" t="s">
        <v>1494</v>
      </c>
      <c r="B483" s="261" t="s">
        <v>1495</v>
      </c>
      <c r="C483" s="261" t="s">
        <v>492</v>
      </c>
      <c r="D483" s="262">
        <v>39085</v>
      </c>
      <c r="E483" s="262">
        <v>44929</v>
      </c>
      <c r="F483" s="264" t="s">
        <v>498</v>
      </c>
      <c r="G483" s="261" t="s">
        <v>460</v>
      </c>
    </row>
    <row r="484" spans="1:7" x14ac:dyDescent="0.25">
      <c r="A484" s="261" t="s">
        <v>1496</v>
      </c>
      <c r="B484" s="261" t="s">
        <v>1497</v>
      </c>
      <c r="C484" s="261" t="s">
        <v>492</v>
      </c>
      <c r="D484" s="262">
        <v>39085</v>
      </c>
      <c r="E484" s="262">
        <v>44929</v>
      </c>
      <c r="F484" s="264" t="s">
        <v>498</v>
      </c>
      <c r="G484" s="261" t="s">
        <v>460</v>
      </c>
    </row>
    <row r="485" spans="1:7" x14ac:dyDescent="0.25">
      <c r="A485" s="261" t="s">
        <v>1498</v>
      </c>
      <c r="B485" s="261" t="s">
        <v>1499</v>
      </c>
      <c r="C485" s="261" t="s">
        <v>464</v>
      </c>
      <c r="D485" s="262">
        <v>39085</v>
      </c>
      <c r="E485" s="262">
        <v>44929</v>
      </c>
      <c r="F485" s="264" t="s">
        <v>498</v>
      </c>
      <c r="G485" s="261" t="s">
        <v>460</v>
      </c>
    </row>
    <row r="486" spans="1:7" x14ac:dyDescent="0.25">
      <c r="A486" s="261" t="s">
        <v>1500</v>
      </c>
      <c r="B486" s="261" t="s">
        <v>1501</v>
      </c>
      <c r="C486" s="261" t="s">
        <v>565</v>
      </c>
      <c r="D486" s="262">
        <v>39205</v>
      </c>
      <c r="E486" s="262">
        <v>45049</v>
      </c>
      <c r="F486" s="264" t="s">
        <v>498</v>
      </c>
      <c r="G486" s="261" t="s">
        <v>460</v>
      </c>
    </row>
    <row r="487" spans="1:7" x14ac:dyDescent="0.25">
      <c r="A487" s="261" t="s">
        <v>1502</v>
      </c>
      <c r="B487" s="261" t="s">
        <v>1503</v>
      </c>
      <c r="C487" s="261" t="s">
        <v>492</v>
      </c>
      <c r="D487" s="262">
        <v>39085</v>
      </c>
      <c r="E487" s="262">
        <v>44929</v>
      </c>
      <c r="F487" s="264" t="s">
        <v>498</v>
      </c>
      <c r="G487" s="261" t="s">
        <v>460</v>
      </c>
    </row>
    <row r="488" spans="1:7" x14ac:dyDescent="0.25">
      <c r="A488" s="261" t="s">
        <v>1504</v>
      </c>
      <c r="B488" s="261" t="s">
        <v>1505</v>
      </c>
      <c r="C488" s="261" t="s">
        <v>492</v>
      </c>
      <c r="D488" s="262">
        <v>39085</v>
      </c>
      <c r="E488" s="262">
        <v>44929</v>
      </c>
      <c r="F488" s="264" t="s">
        <v>498</v>
      </c>
      <c r="G488" s="261" t="s">
        <v>460</v>
      </c>
    </row>
    <row r="489" spans="1:7" x14ac:dyDescent="0.25">
      <c r="A489" s="261" t="s">
        <v>1506</v>
      </c>
      <c r="B489" s="261" t="s">
        <v>1507</v>
      </c>
      <c r="C489" s="261" t="s">
        <v>467</v>
      </c>
      <c r="D489" s="262">
        <v>39205</v>
      </c>
      <c r="E489" s="262">
        <v>45049</v>
      </c>
      <c r="F489" s="264" t="s">
        <v>498</v>
      </c>
      <c r="G489" s="261" t="s">
        <v>460</v>
      </c>
    </row>
    <row r="490" spans="1:7" x14ac:dyDescent="0.25">
      <c r="A490" s="261" t="s">
        <v>1508</v>
      </c>
      <c r="B490" s="261" t="s">
        <v>1509</v>
      </c>
      <c r="C490" s="261" t="s">
        <v>464</v>
      </c>
      <c r="D490" s="262">
        <v>39187</v>
      </c>
      <c r="E490" s="262">
        <v>45031</v>
      </c>
      <c r="F490" s="264" t="s">
        <v>498</v>
      </c>
      <c r="G490" s="261" t="s">
        <v>460</v>
      </c>
    </row>
    <row r="491" spans="1:7" x14ac:dyDescent="0.25">
      <c r="A491" s="261" t="s">
        <v>1510</v>
      </c>
      <c r="B491" s="261" t="s">
        <v>1511</v>
      </c>
      <c r="C491" s="261" t="s">
        <v>464</v>
      </c>
      <c r="D491" s="262">
        <v>39085</v>
      </c>
      <c r="E491" s="262">
        <v>44929</v>
      </c>
      <c r="F491" s="264" t="s">
        <v>498</v>
      </c>
      <c r="G491" s="261" t="s">
        <v>460</v>
      </c>
    </row>
    <row r="492" spans="1:7" x14ac:dyDescent="0.25">
      <c r="A492" s="261" t="s">
        <v>1512</v>
      </c>
      <c r="B492" s="261" t="s">
        <v>1513</v>
      </c>
      <c r="C492" s="261" t="s">
        <v>464</v>
      </c>
      <c r="D492" s="262">
        <v>39085</v>
      </c>
      <c r="E492" s="262">
        <v>44929</v>
      </c>
      <c r="F492" s="264" t="s">
        <v>498</v>
      </c>
      <c r="G492" s="261" t="s">
        <v>460</v>
      </c>
    </row>
    <row r="493" spans="1:7" x14ac:dyDescent="0.25">
      <c r="A493" s="261" t="s">
        <v>1514</v>
      </c>
      <c r="B493" s="261" t="s">
        <v>1515</v>
      </c>
      <c r="C493" s="261" t="s">
        <v>464</v>
      </c>
      <c r="D493" s="262">
        <v>39187</v>
      </c>
      <c r="E493" s="262">
        <v>45031</v>
      </c>
      <c r="F493" s="264" t="s">
        <v>498</v>
      </c>
      <c r="G493" s="261" t="s">
        <v>460</v>
      </c>
    </row>
    <row r="494" spans="1:7" x14ac:dyDescent="0.25">
      <c r="A494" s="261" t="s">
        <v>1516</v>
      </c>
      <c r="B494" s="261" t="s">
        <v>1517</v>
      </c>
      <c r="C494" s="261" t="s">
        <v>464</v>
      </c>
      <c r="D494" s="262">
        <v>39187</v>
      </c>
      <c r="E494" s="262">
        <v>45031</v>
      </c>
      <c r="F494" s="264" t="s">
        <v>498</v>
      </c>
      <c r="G494" s="261" t="s">
        <v>460</v>
      </c>
    </row>
    <row r="495" spans="1:7" x14ac:dyDescent="0.25">
      <c r="A495" s="261" t="s">
        <v>1518</v>
      </c>
      <c r="B495" s="261" t="s">
        <v>1519</v>
      </c>
      <c r="C495" s="261" t="s">
        <v>464</v>
      </c>
      <c r="D495" s="262">
        <v>39187</v>
      </c>
      <c r="E495" s="262">
        <v>45031</v>
      </c>
      <c r="F495" s="264" t="s">
        <v>498</v>
      </c>
      <c r="G495" s="261" t="s">
        <v>460</v>
      </c>
    </row>
    <row r="496" spans="1:7" x14ac:dyDescent="0.25">
      <c r="A496" s="261" t="s">
        <v>1520</v>
      </c>
      <c r="B496" s="261" t="s">
        <v>1521</v>
      </c>
      <c r="C496" s="261" t="s">
        <v>464</v>
      </c>
      <c r="D496" s="262">
        <v>39187</v>
      </c>
      <c r="E496" s="262">
        <v>45031</v>
      </c>
      <c r="F496" s="264" t="s">
        <v>498</v>
      </c>
      <c r="G496" s="261" t="s">
        <v>460</v>
      </c>
    </row>
    <row r="497" spans="1:7" x14ac:dyDescent="0.25">
      <c r="A497" s="261" t="s">
        <v>1522</v>
      </c>
      <c r="B497" s="261" t="s">
        <v>1523</v>
      </c>
      <c r="C497" s="261" t="s">
        <v>464</v>
      </c>
      <c r="D497" s="262">
        <v>39187</v>
      </c>
      <c r="E497" s="262">
        <v>45031</v>
      </c>
      <c r="F497" s="264" t="s">
        <v>498</v>
      </c>
      <c r="G497" s="261" t="s">
        <v>460</v>
      </c>
    </row>
    <row r="498" spans="1:7" x14ac:dyDescent="0.25">
      <c r="A498" s="261" t="s">
        <v>1524</v>
      </c>
      <c r="B498" s="261" t="s">
        <v>1525</v>
      </c>
      <c r="C498" s="261" t="s">
        <v>464</v>
      </c>
      <c r="D498" s="262">
        <v>39187</v>
      </c>
      <c r="E498" s="262">
        <v>45031</v>
      </c>
      <c r="F498" s="264" t="s">
        <v>498</v>
      </c>
      <c r="G498" s="261" t="s">
        <v>460</v>
      </c>
    </row>
    <row r="499" spans="1:7" x14ac:dyDescent="0.25">
      <c r="A499" s="261" t="s">
        <v>1526</v>
      </c>
      <c r="B499" s="261" t="s">
        <v>1527</v>
      </c>
      <c r="C499" s="261" t="s">
        <v>464</v>
      </c>
      <c r="D499" s="262">
        <v>39187</v>
      </c>
      <c r="E499" s="262">
        <v>45031</v>
      </c>
      <c r="F499" s="264" t="s">
        <v>498</v>
      </c>
      <c r="G499" s="261" t="s">
        <v>460</v>
      </c>
    </row>
    <row r="500" spans="1:7" x14ac:dyDescent="0.25">
      <c r="A500" s="261" t="s">
        <v>1528</v>
      </c>
      <c r="B500" s="261" t="s">
        <v>1529</v>
      </c>
      <c r="C500" s="261" t="s">
        <v>464</v>
      </c>
      <c r="D500" s="262">
        <v>39085</v>
      </c>
      <c r="E500" s="262">
        <v>44929</v>
      </c>
      <c r="F500" s="264" t="s">
        <v>498</v>
      </c>
      <c r="G500" s="261" t="s">
        <v>460</v>
      </c>
    </row>
    <row r="501" spans="1:7" x14ac:dyDescent="0.25">
      <c r="A501" s="261" t="s">
        <v>1530</v>
      </c>
      <c r="B501" s="261" t="s">
        <v>1531</v>
      </c>
      <c r="C501" s="261" t="s">
        <v>464</v>
      </c>
      <c r="D501" s="262">
        <v>39187</v>
      </c>
      <c r="E501" s="262">
        <v>45031</v>
      </c>
      <c r="F501" s="264" t="s">
        <v>498</v>
      </c>
      <c r="G501" s="261" t="s">
        <v>460</v>
      </c>
    </row>
    <row r="502" spans="1:7" x14ac:dyDescent="0.25">
      <c r="A502" s="261" t="s">
        <v>1532</v>
      </c>
      <c r="B502" s="261" t="s">
        <v>1533</v>
      </c>
      <c r="C502" s="261" t="s">
        <v>464</v>
      </c>
      <c r="D502" s="262">
        <v>39187</v>
      </c>
      <c r="E502" s="262">
        <v>45031</v>
      </c>
      <c r="F502" s="264" t="s">
        <v>498</v>
      </c>
      <c r="G502" s="261" t="s">
        <v>460</v>
      </c>
    </row>
    <row r="503" spans="1:7" x14ac:dyDescent="0.25">
      <c r="A503" s="261" t="s">
        <v>1534</v>
      </c>
      <c r="B503" s="261" t="s">
        <v>1535</v>
      </c>
      <c r="C503" s="261" t="s">
        <v>464</v>
      </c>
      <c r="D503" s="262">
        <v>39085</v>
      </c>
      <c r="E503" s="262">
        <v>44929</v>
      </c>
      <c r="F503" s="264" t="s">
        <v>498</v>
      </c>
      <c r="G503" s="261" t="s">
        <v>460</v>
      </c>
    </row>
    <row r="504" spans="1:7" x14ac:dyDescent="0.25">
      <c r="A504" s="261" t="s">
        <v>1536</v>
      </c>
      <c r="B504" s="261" t="s">
        <v>1537</v>
      </c>
      <c r="C504" s="261" t="s">
        <v>464</v>
      </c>
      <c r="D504" s="262">
        <v>39083</v>
      </c>
      <c r="E504" s="262">
        <v>44927</v>
      </c>
      <c r="F504" s="264" t="s">
        <v>498</v>
      </c>
      <c r="G504" s="261" t="s">
        <v>460</v>
      </c>
    </row>
    <row r="505" spans="1:7" x14ac:dyDescent="0.25">
      <c r="A505" s="261" t="s">
        <v>1538</v>
      </c>
      <c r="B505" s="261" t="s">
        <v>1539</v>
      </c>
      <c r="C505" s="261" t="s">
        <v>464</v>
      </c>
      <c r="D505" s="262">
        <v>39083</v>
      </c>
      <c r="E505" s="262">
        <v>44927</v>
      </c>
      <c r="F505" s="264" t="s">
        <v>498</v>
      </c>
      <c r="G505" s="261" t="s">
        <v>460</v>
      </c>
    </row>
    <row r="506" spans="1:7" x14ac:dyDescent="0.25">
      <c r="A506" s="261" t="s">
        <v>1540</v>
      </c>
      <c r="B506" s="261" t="s">
        <v>1541</v>
      </c>
      <c r="C506" s="261" t="s">
        <v>464</v>
      </c>
      <c r="D506" s="262">
        <v>39187</v>
      </c>
      <c r="E506" s="262">
        <v>45031</v>
      </c>
      <c r="F506" s="264" t="s">
        <v>498</v>
      </c>
      <c r="G506" s="261" t="s">
        <v>460</v>
      </c>
    </row>
    <row r="507" spans="1:7" x14ac:dyDescent="0.25">
      <c r="A507" s="261" t="s">
        <v>1542</v>
      </c>
      <c r="B507" s="261" t="s">
        <v>1543</v>
      </c>
      <c r="C507" s="261" t="s">
        <v>464</v>
      </c>
      <c r="D507" s="262">
        <v>39187</v>
      </c>
      <c r="E507" s="262">
        <v>45031</v>
      </c>
      <c r="F507" s="264" t="s">
        <v>498</v>
      </c>
      <c r="G507" s="261" t="s">
        <v>460</v>
      </c>
    </row>
    <row r="508" spans="1:7" x14ac:dyDescent="0.25">
      <c r="A508" s="261" t="s">
        <v>1544</v>
      </c>
      <c r="B508" s="261" t="s">
        <v>1545</v>
      </c>
      <c r="C508" s="261" t="s">
        <v>464</v>
      </c>
      <c r="D508" s="262">
        <v>39085</v>
      </c>
      <c r="E508" s="262">
        <v>44929</v>
      </c>
      <c r="F508" s="264" t="s">
        <v>498</v>
      </c>
      <c r="G508" s="261" t="s">
        <v>460</v>
      </c>
    </row>
    <row r="509" spans="1:7" x14ac:dyDescent="0.25">
      <c r="A509" s="261" t="s">
        <v>1546</v>
      </c>
      <c r="B509" s="261" t="s">
        <v>1547</v>
      </c>
      <c r="C509" s="261" t="s">
        <v>464</v>
      </c>
      <c r="D509" s="262">
        <v>39085</v>
      </c>
      <c r="E509" s="262">
        <v>44929</v>
      </c>
      <c r="F509" s="264" t="s">
        <v>498</v>
      </c>
      <c r="G509" s="261" t="s">
        <v>460</v>
      </c>
    </row>
    <row r="510" spans="1:7" x14ac:dyDescent="0.25">
      <c r="A510" s="261" t="s">
        <v>1548</v>
      </c>
      <c r="B510" s="261" t="s">
        <v>1549</v>
      </c>
      <c r="C510" s="261" t="s">
        <v>464</v>
      </c>
      <c r="D510" s="262">
        <v>39085</v>
      </c>
      <c r="E510" s="262">
        <v>44929</v>
      </c>
      <c r="F510" s="264" t="s">
        <v>498</v>
      </c>
      <c r="G510" s="261" t="s">
        <v>460</v>
      </c>
    </row>
    <row r="511" spans="1:7" x14ac:dyDescent="0.25">
      <c r="A511" s="261" t="s">
        <v>1550</v>
      </c>
      <c r="B511" s="261" t="s">
        <v>1551</v>
      </c>
      <c r="C511" s="261" t="s">
        <v>464</v>
      </c>
      <c r="D511" s="262">
        <v>39085</v>
      </c>
      <c r="E511" s="262">
        <v>44929</v>
      </c>
      <c r="F511" s="264" t="s">
        <v>498</v>
      </c>
      <c r="G511" s="261" t="s">
        <v>460</v>
      </c>
    </row>
    <row r="512" spans="1:7" x14ac:dyDescent="0.25">
      <c r="A512" s="261" t="s">
        <v>1552</v>
      </c>
      <c r="B512" s="261" t="s">
        <v>1553</v>
      </c>
      <c r="C512" s="261" t="s">
        <v>464</v>
      </c>
      <c r="D512" s="262">
        <v>39083</v>
      </c>
      <c r="E512" s="262">
        <v>44927</v>
      </c>
      <c r="F512" s="264" t="s">
        <v>498</v>
      </c>
      <c r="G512" s="261" t="s">
        <v>460</v>
      </c>
    </row>
    <row r="513" spans="1:7" x14ac:dyDescent="0.25">
      <c r="A513" s="261" t="s">
        <v>1554</v>
      </c>
      <c r="B513" s="261" t="s">
        <v>1555</v>
      </c>
      <c r="C513" s="261" t="s">
        <v>464</v>
      </c>
      <c r="D513" s="262">
        <v>39083</v>
      </c>
      <c r="E513" s="262">
        <v>44927</v>
      </c>
      <c r="F513" s="264" t="s">
        <v>498</v>
      </c>
      <c r="G513" s="261" t="s">
        <v>460</v>
      </c>
    </row>
    <row r="514" spans="1:7" x14ac:dyDescent="0.25">
      <c r="A514" s="261" t="s">
        <v>1556</v>
      </c>
      <c r="B514" s="261" t="s">
        <v>1557</v>
      </c>
      <c r="C514" s="261" t="s">
        <v>464</v>
      </c>
      <c r="D514" s="262">
        <v>39176</v>
      </c>
      <c r="E514" s="262">
        <v>45020</v>
      </c>
      <c r="F514" s="264" t="s">
        <v>498</v>
      </c>
      <c r="G514" s="261" t="s">
        <v>460</v>
      </c>
    </row>
    <row r="515" spans="1:7" x14ac:dyDescent="0.25">
      <c r="A515" s="261" t="s">
        <v>1558</v>
      </c>
      <c r="B515" s="261" t="s">
        <v>1559</v>
      </c>
      <c r="C515" s="261" t="s">
        <v>464</v>
      </c>
      <c r="D515" s="262">
        <v>39187</v>
      </c>
      <c r="E515" s="262">
        <v>45031</v>
      </c>
      <c r="F515" s="264" t="s">
        <v>498</v>
      </c>
      <c r="G515" s="261" t="s">
        <v>460</v>
      </c>
    </row>
    <row r="516" spans="1:7" x14ac:dyDescent="0.25">
      <c r="A516" s="261" t="s">
        <v>1560</v>
      </c>
      <c r="B516" s="261" t="s">
        <v>1561</v>
      </c>
      <c r="C516" s="261" t="s">
        <v>464</v>
      </c>
      <c r="D516" s="262">
        <v>39187</v>
      </c>
      <c r="E516" s="262">
        <v>45031</v>
      </c>
      <c r="F516" s="264" t="s">
        <v>498</v>
      </c>
      <c r="G516" s="261" t="s">
        <v>460</v>
      </c>
    </row>
    <row r="517" spans="1:7" x14ac:dyDescent="0.25">
      <c r="A517" s="261" t="s">
        <v>1562</v>
      </c>
      <c r="B517" s="261" t="s">
        <v>1563</v>
      </c>
      <c r="C517" s="261" t="s">
        <v>464</v>
      </c>
      <c r="D517" s="262">
        <v>39187</v>
      </c>
      <c r="E517" s="262">
        <v>45031</v>
      </c>
      <c r="F517" s="264" t="s">
        <v>498</v>
      </c>
      <c r="G517" s="261" t="s">
        <v>460</v>
      </c>
    </row>
    <row r="518" spans="1:7" x14ac:dyDescent="0.25">
      <c r="A518" s="261" t="s">
        <v>1564</v>
      </c>
      <c r="B518" s="261" t="s">
        <v>1565</v>
      </c>
      <c r="C518" s="261" t="s">
        <v>464</v>
      </c>
      <c r="D518" s="262">
        <v>39187</v>
      </c>
      <c r="E518" s="262">
        <v>45031</v>
      </c>
      <c r="F518" s="264" t="s">
        <v>498</v>
      </c>
      <c r="G518" s="261" t="s">
        <v>460</v>
      </c>
    </row>
    <row r="519" spans="1:7" x14ac:dyDescent="0.25">
      <c r="A519" s="261" t="s">
        <v>1566</v>
      </c>
      <c r="B519" s="261" t="s">
        <v>1567</v>
      </c>
      <c r="C519" s="261" t="s">
        <v>464</v>
      </c>
      <c r="D519" s="262">
        <v>39187</v>
      </c>
      <c r="E519" s="262">
        <v>45031</v>
      </c>
      <c r="F519" s="264" t="s">
        <v>498</v>
      </c>
      <c r="G519" s="261" t="s">
        <v>460</v>
      </c>
    </row>
    <row r="520" spans="1:7" x14ac:dyDescent="0.25">
      <c r="A520" s="261" t="s">
        <v>1568</v>
      </c>
      <c r="B520" s="261" t="s">
        <v>1569</v>
      </c>
      <c r="C520" s="261" t="s">
        <v>464</v>
      </c>
      <c r="D520" s="262">
        <v>39085</v>
      </c>
      <c r="E520" s="262">
        <v>44929</v>
      </c>
      <c r="F520" s="264" t="s">
        <v>498</v>
      </c>
      <c r="G520" s="261" t="s">
        <v>460</v>
      </c>
    </row>
    <row r="521" spans="1:7" x14ac:dyDescent="0.25">
      <c r="A521" s="261" t="s">
        <v>1570</v>
      </c>
      <c r="B521" s="261" t="s">
        <v>1571</v>
      </c>
      <c r="C521" s="261" t="s">
        <v>464</v>
      </c>
      <c r="D521" s="262">
        <v>39187</v>
      </c>
      <c r="E521" s="262">
        <v>45031</v>
      </c>
      <c r="F521" s="264" t="s">
        <v>498</v>
      </c>
      <c r="G521" s="261" t="s">
        <v>460</v>
      </c>
    </row>
    <row r="522" spans="1:7" x14ac:dyDescent="0.25">
      <c r="A522" s="261" t="s">
        <v>1572</v>
      </c>
      <c r="B522" s="261" t="s">
        <v>1573</v>
      </c>
      <c r="C522" s="261" t="s">
        <v>464</v>
      </c>
      <c r="D522" s="262">
        <v>39085</v>
      </c>
      <c r="E522" s="262">
        <v>44929</v>
      </c>
      <c r="F522" s="264" t="s">
        <v>498</v>
      </c>
      <c r="G522" s="261" t="s">
        <v>460</v>
      </c>
    </row>
    <row r="523" spans="1:7" x14ac:dyDescent="0.25">
      <c r="A523" s="261" t="s">
        <v>1574</v>
      </c>
      <c r="B523" s="261" t="s">
        <v>1575</v>
      </c>
      <c r="C523" s="261" t="s">
        <v>464</v>
      </c>
      <c r="D523" s="262">
        <v>39085</v>
      </c>
      <c r="E523" s="262">
        <v>44929</v>
      </c>
      <c r="F523" s="264" t="s">
        <v>498</v>
      </c>
      <c r="G523" s="261" t="s">
        <v>460</v>
      </c>
    </row>
    <row r="524" spans="1:7" x14ac:dyDescent="0.25">
      <c r="A524" s="261" t="s">
        <v>1576</v>
      </c>
      <c r="B524" s="261" t="s">
        <v>1577</v>
      </c>
      <c r="C524" s="261" t="s">
        <v>464</v>
      </c>
      <c r="D524" s="262">
        <v>39085</v>
      </c>
      <c r="E524" s="262">
        <v>44929</v>
      </c>
      <c r="F524" s="264" t="s">
        <v>498</v>
      </c>
      <c r="G524" s="261" t="s">
        <v>460</v>
      </c>
    </row>
    <row r="525" spans="1:7" x14ac:dyDescent="0.25">
      <c r="A525" s="261" t="s">
        <v>1578</v>
      </c>
      <c r="B525" s="261" t="s">
        <v>1579</v>
      </c>
      <c r="C525" s="261" t="s">
        <v>467</v>
      </c>
      <c r="D525" s="262">
        <v>39328</v>
      </c>
      <c r="E525" s="262">
        <v>45172</v>
      </c>
      <c r="F525" s="264" t="s">
        <v>498</v>
      </c>
      <c r="G525" s="261" t="s">
        <v>460</v>
      </c>
    </row>
    <row r="526" spans="1:7" x14ac:dyDescent="0.25">
      <c r="A526" s="261" t="s">
        <v>1580</v>
      </c>
      <c r="B526" s="261" t="s">
        <v>1581</v>
      </c>
      <c r="C526" s="261" t="s">
        <v>464</v>
      </c>
      <c r="D526" s="262">
        <v>39176</v>
      </c>
      <c r="E526" s="262">
        <v>45020</v>
      </c>
      <c r="F526" s="264" t="s">
        <v>498</v>
      </c>
      <c r="G526" s="261" t="s">
        <v>460</v>
      </c>
    </row>
    <row r="527" spans="1:7" x14ac:dyDescent="0.25">
      <c r="A527" s="261" t="s">
        <v>1582</v>
      </c>
      <c r="B527" s="261" t="s">
        <v>1583</v>
      </c>
      <c r="C527" s="261" t="s">
        <v>494</v>
      </c>
      <c r="D527" s="262">
        <v>39083</v>
      </c>
      <c r="E527" s="262">
        <v>44927</v>
      </c>
      <c r="F527" s="264" t="s">
        <v>498</v>
      </c>
      <c r="G527" s="261" t="s">
        <v>460</v>
      </c>
    </row>
    <row r="528" spans="1:7" x14ac:dyDescent="0.25">
      <c r="A528" s="261" t="s">
        <v>1584</v>
      </c>
      <c r="B528" s="261" t="s">
        <v>1585</v>
      </c>
      <c r="C528" s="261" t="s">
        <v>465</v>
      </c>
      <c r="D528" s="262">
        <v>39205</v>
      </c>
      <c r="E528" s="262">
        <v>45049</v>
      </c>
      <c r="F528" s="264" t="s">
        <v>498</v>
      </c>
      <c r="G528" s="261" t="s">
        <v>460</v>
      </c>
    </row>
    <row r="529" spans="1:7" x14ac:dyDescent="0.25">
      <c r="A529" s="261" t="s">
        <v>1586</v>
      </c>
      <c r="B529" s="261" t="s">
        <v>1587</v>
      </c>
      <c r="C529" s="261" t="s">
        <v>464</v>
      </c>
      <c r="D529" s="262">
        <v>39176</v>
      </c>
      <c r="E529" s="262">
        <v>45020</v>
      </c>
      <c r="F529" s="264" t="s">
        <v>498</v>
      </c>
      <c r="G529" s="261" t="s">
        <v>460</v>
      </c>
    </row>
    <row r="530" spans="1:7" x14ac:dyDescent="0.25">
      <c r="A530" s="261" t="s">
        <v>1588</v>
      </c>
      <c r="B530" s="261" t="s">
        <v>1589</v>
      </c>
      <c r="C530" s="261" t="s">
        <v>499</v>
      </c>
      <c r="D530" s="262">
        <v>39205</v>
      </c>
      <c r="E530" s="262">
        <v>45049</v>
      </c>
      <c r="F530" s="264" t="s">
        <v>498</v>
      </c>
      <c r="G530" s="261" t="s">
        <v>460</v>
      </c>
    </row>
    <row r="531" spans="1:7" x14ac:dyDescent="0.25">
      <c r="A531" s="261" t="s">
        <v>1590</v>
      </c>
      <c r="B531" s="261" t="s">
        <v>1591</v>
      </c>
      <c r="C531" s="261" t="s">
        <v>467</v>
      </c>
      <c r="D531" s="262">
        <v>39083</v>
      </c>
      <c r="E531" s="262">
        <v>44927</v>
      </c>
      <c r="F531" s="264" t="s">
        <v>498</v>
      </c>
      <c r="G531" s="261" t="s">
        <v>460</v>
      </c>
    </row>
    <row r="532" spans="1:7" x14ac:dyDescent="0.25">
      <c r="A532" s="261" t="s">
        <v>1592</v>
      </c>
      <c r="B532" s="261" t="s">
        <v>1593</v>
      </c>
      <c r="C532" s="261" t="s">
        <v>462</v>
      </c>
      <c r="D532" s="262">
        <v>39403</v>
      </c>
      <c r="E532" s="262">
        <v>45247</v>
      </c>
      <c r="F532" s="264" t="s">
        <v>498</v>
      </c>
      <c r="G532" s="261" t="s">
        <v>460</v>
      </c>
    </row>
    <row r="533" spans="1:7" x14ac:dyDescent="0.25">
      <c r="A533" s="261" t="s">
        <v>1594</v>
      </c>
      <c r="B533" s="261" t="s">
        <v>1595</v>
      </c>
      <c r="C533" s="261" t="s">
        <v>565</v>
      </c>
      <c r="D533" s="262">
        <v>39205</v>
      </c>
      <c r="E533" s="262">
        <v>45049</v>
      </c>
      <c r="F533" s="264" t="s">
        <v>498</v>
      </c>
      <c r="G533" s="261" t="s">
        <v>460</v>
      </c>
    </row>
    <row r="534" spans="1:7" x14ac:dyDescent="0.25">
      <c r="A534" s="261" t="s">
        <v>1596</v>
      </c>
      <c r="B534" s="261" t="s">
        <v>1597</v>
      </c>
      <c r="C534" s="261" t="s">
        <v>472</v>
      </c>
      <c r="D534" s="262">
        <v>39085</v>
      </c>
      <c r="E534" s="262">
        <v>44929</v>
      </c>
      <c r="F534" s="264" t="s">
        <v>498</v>
      </c>
      <c r="G534" s="261" t="s">
        <v>460</v>
      </c>
    </row>
    <row r="535" spans="1:7" x14ac:dyDescent="0.25">
      <c r="A535" s="261" t="s">
        <v>1598</v>
      </c>
      <c r="B535" s="261" t="s">
        <v>1599</v>
      </c>
      <c r="C535" s="261" t="s">
        <v>467</v>
      </c>
      <c r="D535" s="262">
        <v>39205</v>
      </c>
      <c r="E535" s="262">
        <v>45049</v>
      </c>
      <c r="F535" s="264" t="s">
        <v>498</v>
      </c>
      <c r="G535" s="261" t="s">
        <v>460</v>
      </c>
    </row>
    <row r="536" spans="1:7" x14ac:dyDescent="0.25">
      <c r="A536" s="261" t="s">
        <v>1600</v>
      </c>
      <c r="B536" s="261" t="s">
        <v>1601</v>
      </c>
      <c r="C536" s="261" t="s">
        <v>478</v>
      </c>
      <c r="D536" s="262">
        <v>39205</v>
      </c>
      <c r="E536" s="262">
        <v>45049</v>
      </c>
      <c r="F536" s="264" t="s">
        <v>498</v>
      </c>
      <c r="G536" s="261" t="s">
        <v>460</v>
      </c>
    </row>
    <row r="537" spans="1:7" x14ac:dyDescent="0.25">
      <c r="A537" s="261" t="s">
        <v>1602</v>
      </c>
      <c r="B537" s="261" t="s">
        <v>1603</v>
      </c>
      <c r="C537" s="261" t="s">
        <v>467</v>
      </c>
      <c r="D537" s="262">
        <v>39358</v>
      </c>
      <c r="E537" s="262">
        <v>45202</v>
      </c>
      <c r="F537" s="264" t="s">
        <v>498</v>
      </c>
      <c r="G537" s="261" t="s">
        <v>460</v>
      </c>
    </row>
    <row r="538" spans="1:7" x14ac:dyDescent="0.25">
      <c r="A538" s="261" t="s">
        <v>1604</v>
      </c>
      <c r="B538" s="261" t="s">
        <v>1605</v>
      </c>
      <c r="C538" s="261" t="s">
        <v>467</v>
      </c>
      <c r="D538" s="262">
        <v>39085</v>
      </c>
      <c r="E538" s="262">
        <v>44929</v>
      </c>
      <c r="F538" s="264" t="s">
        <v>498</v>
      </c>
      <c r="G538" s="261" t="s">
        <v>460</v>
      </c>
    </row>
    <row r="539" spans="1:7" x14ac:dyDescent="0.25">
      <c r="A539" s="261" t="s">
        <v>1606</v>
      </c>
      <c r="B539" s="261" t="s">
        <v>1607</v>
      </c>
      <c r="C539" s="261" t="s">
        <v>467</v>
      </c>
      <c r="D539" s="262">
        <v>39085</v>
      </c>
      <c r="E539" s="262">
        <v>44929</v>
      </c>
      <c r="F539" s="264" t="s">
        <v>498</v>
      </c>
      <c r="G539" s="261" t="s">
        <v>460</v>
      </c>
    </row>
    <row r="540" spans="1:7" x14ac:dyDescent="0.25">
      <c r="A540" s="261" t="s">
        <v>1608</v>
      </c>
      <c r="B540" s="261" t="s">
        <v>1609</v>
      </c>
      <c r="C540" s="261" t="s">
        <v>467</v>
      </c>
      <c r="D540" s="262">
        <v>39085</v>
      </c>
      <c r="E540" s="262">
        <v>44929</v>
      </c>
      <c r="F540" s="264" t="s">
        <v>498</v>
      </c>
      <c r="G540" s="261" t="s">
        <v>460</v>
      </c>
    </row>
    <row r="541" spans="1:7" x14ac:dyDescent="0.25">
      <c r="A541" s="261" t="s">
        <v>1610</v>
      </c>
      <c r="B541" s="261" t="s">
        <v>1611</v>
      </c>
      <c r="C541" s="261" t="s">
        <v>467</v>
      </c>
      <c r="D541" s="262">
        <v>39085</v>
      </c>
      <c r="E541" s="262">
        <v>44929</v>
      </c>
      <c r="F541" s="264" t="s">
        <v>498</v>
      </c>
      <c r="G541" s="261" t="s">
        <v>460</v>
      </c>
    </row>
    <row r="542" spans="1:7" x14ac:dyDescent="0.25">
      <c r="A542" s="261" t="s">
        <v>1612</v>
      </c>
      <c r="B542" s="261" t="s">
        <v>1613</v>
      </c>
      <c r="C542" s="261" t="s">
        <v>492</v>
      </c>
      <c r="D542" s="262">
        <v>39085</v>
      </c>
      <c r="E542" s="262">
        <v>44929</v>
      </c>
      <c r="F542" s="264" t="s">
        <v>498</v>
      </c>
      <c r="G542" s="261" t="s">
        <v>460</v>
      </c>
    </row>
    <row r="543" spans="1:7" x14ac:dyDescent="0.25">
      <c r="A543" s="261" t="s">
        <v>1614</v>
      </c>
      <c r="B543" s="261" t="s">
        <v>1615</v>
      </c>
      <c r="C543" s="261" t="s">
        <v>467</v>
      </c>
      <c r="D543" s="262">
        <v>39085</v>
      </c>
      <c r="E543" s="262">
        <v>44929</v>
      </c>
      <c r="F543" s="264" t="s">
        <v>498</v>
      </c>
      <c r="G543" s="261" t="s">
        <v>460</v>
      </c>
    </row>
    <row r="544" spans="1:7" x14ac:dyDescent="0.25">
      <c r="A544" s="261" t="s">
        <v>1616</v>
      </c>
      <c r="B544" s="261" t="s">
        <v>1617</v>
      </c>
      <c r="C544" s="261" t="s">
        <v>492</v>
      </c>
      <c r="D544" s="262">
        <v>39085</v>
      </c>
      <c r="E544" s="262">
        <v>44929</v>
      </c>
      <c r="F544" s="264" t="s">
        <v>498</v>
      </c>
      <c r="G544" s="261" t="s">
        <v>460</v>
      </c>
    </row>
    <row r="545" spans="1:7" x14ac:dyDescent="0.25">
      <c r="A545" s="261" t="s">
        <v>1618</v>
      </c>
      <c r="B545" s="261" t="s">
        <v>1619</v>
      </c>
      <c r="C545" s="261" t="s">
        <v>503</v>
      </c>
      <c r="D545" s="262">
        <v>39205</v>
      </c>
      <c r="E545" s="262">
        <v>45049</v>
      </c>
      <c r="F545" s="264" t="s">
        <v>498</v>
      </c>
      <c r="G545" s="261" t="s">
        <v>460</v>
      </c>
    </row>
    <row r="546" spans="1:7" x14ac:dyDescent="0.25">
      <c r="A546" s="261" t="s">
        <v>1620</v>
      </c>
      <c r="B546" s="261" t="s">
        <v>1621</v>
      </c>
      <c r="C546" s="261" t="s">
        <v>484</v>
      </c>
      <c r="D546" s="262">
        <v>39389</v>
      </c>
      <c r="E546" s="262">
        <v>45233</v>
      </c>
      <c r="F546" s="264" t="s">
        <v>498</v>
      </c>
      <c r="G546" s="261" t="s">
        <v>460</v>
      </c>
    </row>
    <row r="547" spans="1:7" x14ac:dyDescent="0.25">
      <c r="A547" s="261" t="s">
        <v>1622</v>
      </c>
      <c r="B547" s="261" t="s">
        <v>1623</v>
      </c>
      <c r="C547" s="261" t="s">
        <v>565</v>
      </c>
      <c r="D547" s="262">
        <v>39205</v>
      </c>
      <c r="E547" s="262">
        <v>45049</v>
      </c>
      <c r="F547" s="264" t="s">
        <v>498</v>
      </c>
      <c r="G547" s="261" t="s">
        <v>460</v>
      </c>
    </row>
    <row r="548" spans="1:7" x14ac:dyDescent="0.25">
      <c r="A548" s="261" t="s">
        <v>1624</v>
      </c>
      <c r="B548" s="261" t="s">
        <v>1625</v>
      </c>
      <c r="C548" s="261" t="s">
        <v>1626</v>
      </c>
      <c r="D548" s="262">
        <v>39176</v>
      </c>
      <c r="E548" s="262">
        <v>45020</v>
      </c>
      <c r="F548" s="264" t="s">
        <v>498</v>
      </c>
      <c r="G548" s="261" t="s">
        <v>460</v>
      </c>
    </row>
    <row r="549" spans="1:7" x14ac:dyDescent="0.25">
      <c r="A549" s="261" t="s">
        <v>1627</v>
      </c>
      <c r="B549" s="261" t="s">
        <v>1628</v>
      </c>
      <c r="C549" s="261" t="s">
        <v>478</v>
      </c>
      <c r="D549" s="262">
        <v>39085</v>
      </c>
      <c r="E549" s="262">
        <v>44929</v>
      </c>
      <c r="F549" s="264" t="s">
        <v>498</v>
      </c>
      <c r="G549" s="261" t="s">
        <v>460</v>
      </c>
    </row>
    <row r="550" spans="1:7" x14ac:dyDescent="0.25">
      <c r="A550" s="261" t="s">
        <v>1629</v>
      </c>
      <c r="B550" s="261" t="s">
        <v>1630</v>
      </c>
      <c r="C550" s="261" t="s">
        <v>467</v>
      </c>
      <c r="D550" s="262">
        <v>39085</v>
      </c>
      <c r="E550" s="262">
        <v>44929</v>
      </c>
      <c r="F550" s="264" t="s">
        <v>498</v>
      </c>
      <c r="G550" s="261" t="s">
        <v>460</v>
      </c>
    </row>
    <row r="551" spans="1:7" x14ac:dyDescent="0.25">
      <c r="A551" s="261" t="s">
        <v>1631</v>
      </c>
      <c r="B551" s="261" t="s">
        <v>1632</v>
      </c>
      <c r="C551" s="261" t="s">
        <v>492</v>
      </c>
      <c r="D551" s="262">
        <v>39085</v>
      </c>
      <c r="E551" s="262">
        <v>44929</v>
      </c>
      <c r="F551" s="264" t="s">
        <v>498</v>
      </c>
      <c r="G551" s="261" t="s">
        <v>460</v>
      </c>
    </row>
    <row r="552" spans="1:7" x14ac:dyDescent="0.25">
      <c r="A552" s="261" t="s">
        <v>1633</v>
      </c>
      <c r="B552" s="261" t="s">
        <v>1634</v>
      </c>
      <c r="C552" s="261" t="s">
        <v>492</v>
      </c>
      <c r="D552" s="262">
        <v>39085</v>
      </c>
      <c r="E552" s="262">
        <v>44929</v>
      </c>
      <c r="F552" s="264" t="s">
        <v>498</v>
      </c>
      <c r="G552" s="261" t="s">
        <v>460</v>
      </c>
    </row>
    <row r="553" spans="1:7" x14ac:dyDescent="0.25">
      <c r="A553" s="261" t="s">
        <v>1635</v>
      </c>
      <c r="B553" s="261" t="s">
        <v>1636</v>
      </c>
      <c r="C553" s="261" t="s">
        <v>492</v>
      </c>
      <c r="D553" s="262">
        <v>39085</v>
      </c>
      <c r="E553" s="262">
        <v>44929</v>
      </c>
      <c r="F553" s="264" t="s">
        <v>498</v>
      </c>
      <c r="G553" s="261" t="s">
        <v>460</v>
      </c>
    </row>
    <row r="554" spans="1:7" x14ac:dyDescent="0.25">
      <c r="A554" s="261" t="s">
        <v>1637</v>
      </c>
      <c r="B554" s="261" t="s">
        <v>1638</v>
      </c>
      <c r="C554" s="261" t="s">
        <v>492</v>
      </c>
      <c r="D554" s="262">
        <v>39085</v>
      </c>
      <c r="E554" s="262">
        <v>44929</v>
      </c>
      <c r="F554" s="264" t="s">
        <v>498</v>
      </c>
      <c r="G554" s="261" t="s">
        <v>460</v>
      </c>
    </row>
    <row r="555" spans="1:7" x14ac:dyDescent="0.25">
      <c r="A555" s="261" t="s">
        <v>1639</v>
      </c>
      <c r="B555" s="261" t="s">
        <v>1640</v>
      </c>
      <c r="C555" s="261" t="s">
        <v>465</v>
      </c>
      <c r="D555" s="262">
        <v>39085</v>
      </c>
      <c r="E555" s="262">
        <v>44929</v>
      </c>
      <c r="F555" s="264" t="s">
        <v>498</v>
      </c>
      <c r="G555" s="261" t="s">
        <v>460</v>
      </c>
    </row>
    <row r="556" spans="1:7" x14ac:dyDescent="0.25">
      <c r="A556" s="261" t="s">
        <v>1641</v>
      </c>
      <c r="B556" s="261" t="s">
        <v>1642</v>
      </c>
      <c r="C556" s="261" t="s">
        <v>492</v>
      </c>
      <c r="D556" s="262">
        <v>39085</v>
      </c>
      <c r="E556" s="262">
        <v>44929</v>
      </c>
      <c r="F556" s="264" t="s">
        <v>498</v>
      </c>
      <c r="G556" s="261" t="s">
        <v>460</v>
      </c>
    </row>
    <row r="557" spans="1:7" x14ac:dyDescent="0.25">
      <c r="A557" s="261" t="s">
        <v>1643</v>
      </c>
      <c r="B557" s="261" t="s">
        <v>1644</v>
      </c>
      <c r="C557" s="261" t="s">
        <v>492</v>
      </c>
      <c r="D557" s="262">
        <v>39085</v>
      </c>
      <c r="E557" s="262">
        <v>44929</v>
      </c>
      <c r="F557" s="264" t="s">
        <v>498</v>
      </c>
      <c r="G557" s="261" t="s">
        <v>460</v>
      </c>
    </row>
    <row r="558" spans="1:7" x14ac:dyDescent="0.25">
      <c r="A558" s="261" t="s">
        <v>1645</v>
      </c>
      <c r="B558" s="261" t="s">
        <v>1646</v>
      </c>
      <c r="C558" s="261" t="s">
        <v>465</v>
      </c>
      <c r="D558" s="262">
        <v>39085</v>
      </c>
      <c r="E558" s="262">
        <v>44929</v>
      </c>
      <c r="F558" s="264" t="s">
        <v>498</v>
      </c>
      <c r="G558" s="261" t="s">
        <v>460</v>
      </c>
    </row>
    <row r="559" spans="1:7" x14ac:dyDescent="0.25">
      <c r="A559" s="261" t="s">
        <v>1647</v>
      </c>
      <c r="B559" s="261" t="s">
        <v>1648</v>
      </c>
      <c r="C559" s="261" t="s">
        <v>499</v>
      </c>
      <c r="D559" s="262">
        <v>39085</v>
      </c>
      <c r="E559" s="262">
        <v>44929</v>
      </c>
      <c r="F559" s="264" t="s">
        <v>498</v>
      </c>
      <c r="G559" s="261" t="s">
        <v>460</v>
      </c>
    </row>
    <row r="560" spans="1:7" x14ac:dyDescent="0.25">
      <c r="A560" s="261" t="s">
        <v>1649</v>
      </c>
      <c r="B560" s="261" t="s">
        <v>1650</v>
      </c>
      <c r="C560" s="261" t="s">
        <v>467</v>
      </c>
      <c r="D560" s="262">
        <v>39085</v>
      </c>
      <c r="E560" s="262">
        <v>44929</v>
      </c>
      <c r="F560" s="264" t="s">
        <v>498</v>
      </c>
      <c r="G560" s="261" t="s">
        <v>460</v>
      </c>
    </row>
    <row r="561" spans="1:7" x14ac:dyDescent="0.25">
      <c r="A561" s="261" t="s">
        <v>1651</v>
      </c>
      <c r="B561" s="261" t="s">
        <v>1652</v>
      </c>
      <c r="C561" s="261" t="s">
        <v>465</v>
      </c>
      <c r="D561" s="262">
        <v>39085</v>
      </c>
      <c r="E561" s="262">
        <v>44929</v>
      </c>
      <c r="F561" s="264" t="s">
        <v>498</v>
      </c>
      <c r="G561" s="261" t="s">
        <v>460</v>
      </c>
    </row>
    <row r="562" spans="1:7" x14ac:dyDescent="0.25">
      <c r="A562" s="261" t="s">
        <v>1653</v>
      </c>
      <c r="B562" s="261" t="s">
        <v>1654</v>
      </c>
      <c r="C562" s="261" t="s">
        <v>464</v>
      </c>
      <c r="D562" s="262">
        <v>39205</v>
      </c>
      <c r="E562" s="262">
        <v>45049</v>
      </c>
      <c r="F562" s="264" t="s">
        <v>498</v>
      </c>
      <c r="G562" s="261" t="s">
        <v>460</v>
      </c>
    </row>
    <row r="563" spans="1:7" x14ac:dyDescent="0.25">
      <c r="A563" s="261" t="s">
        <v>1655</v>
      </c>
      <c r="B563" s="261" t="s">
        <v>1656</v>
      </c>
      <c r="C563" s="261" t="s">
        <v>499</v>
      </c>
      <c r="D563" s="262">
        <v>39085</v>
      </c>
      <c r="E563" s="262">
        <v>44929</v>
      </c>
      <c r="F563" s="264" t="s">
        <v>498</v>
      </c>
      <c r="G563" s="261" t="s">
        <v>460</v>
      </c>
    </row>
    <row r="564" spans="1:7" x14ac:dyDescent="0.25">
      <c r="A564" s="261" t="s">
        <v>1657</v>
      </c>
      <c r="B564" s="261" t="s">
        <v>1658</v>
      </c>
      <c r="C564" s="261" t="s">
        <v>467</v>
      </c>
      <c r="D564" s="262">
        <v>39205</v>
      </c>
      <c r="E564" s="262">
        <v>45049</v>
      </c>
      <c r="F564" s="264" t="s">
        <v>498</v>
      </c>
      <c r="G564" s="261" t="s">
        <v>460</v>
      </c>
    </row>
    <row r="565" spans="1:7" x14ac:dyDescent="0.25">
      <c r="A565" s="261" t="s">
        <v>1659</v>
      </c>
      <c r="B565" s="261" t="s">
        <v>1660</v>
      </c>
      <c r="C565" s="261" t="s">
        <v>467</v>
      </c>
      <c r="D565" s="262">
        <v>39085</v>
      </c>
      <c r="E565" s="262">
        <v>44929</v>
      </c>
      <c r="F565" s="264" t="s">
        <v>498</v>
      </c>
      <c r="G565" s="261" t="s">
        <v>460</v>
      </c>
    </row>
    <row r="566" spans="1:7" x14ac:dyDescent="0.25">
      <c r="A566" s="261" t="s">
        <v>1661</v>
      </c>
      <c r="B566" s="261" t="s">
        <v>1662</v>
      </c>
      <c r="C566" s="261" t="s">
        <v>467</v>
      </c>
      <c r="D566" s="262">
        <v>39085</v>
      </c>
      <c r="E566" s="262">
        <v>44929</v>
      </c>
      <c r="F566" s="264" t="s">
        <v>498</v>
      </c>
      <c r="G566" s="261" t="s">
        <v>460</v>
      </c>
    </row>
    <row r="567" spans="1:7" x14ac:dyDescent="0.25">
      <c r="A567" s="261" t="s">
        <v>1663</v>
      </c>
      <c r="B567" s="261" t="s">
        <v>1664</v>
      </c>
      <c r="C567" s="261" t="s">
        <v>484</v>
      </c>
      <c r="D567" s="262">
        <v>39085</v>
      </c>
      <c r="E567" s="262">
        <v>44929</v>
      </c>
      <c r="F567" s="264" t="s">
        <v>498</v>
      </c>
      <c r="G567" s="261" t="s">
        <v>460</v>
      </c>
    </row>
    <row r="568" spans="1:7" x14ac:dyDescent="0.25">
      <c r="A568" s="261" t="s">
        <v>1665</v>
      </c>
      <c r="B568" s="261" t="s">
        <v>1666</v>
      </c>
      <c r="C568" s="261" t="s">
        <v>478</v>
      </c>
      <c r="D568" s="262">
        <v>39205</v>
      </c>
      <c r="E568" s="262">
        <v>45049</v>
      </c>
      <c r="F568" s="264" t="s">
        <v>498</v>
      </c>
      <c r="G568" s="261" t="s">
        <v>460</v>
      </c>
    </row>
    <row r="569" spans="1:7" x14ac:dyDescent="0.25">
      <c r="A569" s="261" t="s">
        <v>1667</v>
      </c>
      <c r="B569" s="261" t="s">
        <v>1668</v>
      </c>
      <c r="C569" s="261" t="s">
        <v>469</v>
      </c>
      <c r="D569" s="262">
        <v>39083</v>
      </c>
      <c r="E569" s="262">
        <v>44927</v>
      </c>
      <c r="F569" s="264" t="s">
        <v>498</v>
      </c>
      <c r="G569" s="261" t="s">
        <v>460</v>
      </c>
    </row>
    <row r="570" spans="1:7" x14ac:dyDescent="0.25">
      <c r="A570" s="261" t="s">
        <v>1669</v>
      </c>
      <c r="B570" s="261" t="s">
        <v>1670</v>
      </c>
      <c r="C570" s="261" t="s">
        <v>464</v>
      </c>
      <c r="D570" s="262">
        <v>39085</v>
      </c>
      <c r="E570" s="262">
        <v>44929</v>
      </c>
      <c r="F570" s="264" t="s">
        <v>498</v>
      </c>
      <c r="G570" s="261" t="s">
        <v>460</v>
      </c>
    </row>
    <row r="571" spans="1:7" x14ac:dyDescent="0.25">
      <c r="A571" s="261" t="s">
        <v>1671</v>
      </c>
      <c r="B571" s="261" t="s">
        <v>1672</v>
      </c>
      <c r="C571" s="261" t="s">
        <v>461</v>
      </c>
      <c r="D571" s="262">
        <v>39085</v>
      </c>
      <c r="E571" s="262">
        <v>44929</v>
      </c>
      <c r="F571" s="264" t="s">
        <v>498</v>
      </c>
      <c r="G571" s="261" t="s">
        <v>460</v>
      </c>
    </row>
    <row r="572" spans="1:7" x14ac:dyDescent="0.25">
      <c r="A572" s="261" t="s">
        <v>1673</v>
      </c>
      <c r="B572" s="261" t="s">
        <v>1674</v>
      </c>
      <c r="C572" s="261" t="s">
        <v>499</v>
      </c>
      <c r="D572" s="262">
        <v>39205</v>
      </c>
      <c r="E572" s="262">
        <v>45049</v>
      </c>
      <c r="F572" s="264" t="s">
        <v>498</v>
      </c>
      <c r="G572" s="261" t="s">
        <v>460</v>
      </c>
    </row>
    <row r="573" spans="1:7" x14ac:dyDescent="0.25">
      <c r="A573" s="261" t="s">
        <v>1675</v>
      </c>
      <c r="B573" s="261" t="s">
        <v>1676</v>
      </c>
      <c r="C573" s="261" t="s">
        <v>492</v>
      </c>
      <c r="D573" s="262">
        <v>39085</v>
      </c>
      <c r="E573" s="262">
        <v>44929</v>
      </c>
      <c r="F573" s="264" t="s">
        <v>498</v>
      </c>
      <c r="G573" s="261" t="s">
        <v>460</v>
      </c>
    </row>
    <row r="574" spans="1:7" x14ac:dyDescent="0.25">
      <c r="A574" s="261" t="s">
        <v>1677</v>
      </c>
      <c r="B574" s="261" t="s">
        <v>1678</v>
      </c>
      <c r="C574" s="261" t="s">
        <v>467</v>
      </c>
      <c r="D574" s="262">
        <v>39085</v>
      </c>
      <c r="E574" s="262">
        <v>44929</v>
      </c>
      <c r="F574" s="264" t="s">
        <v>498</v>
      </c>
      <c r="G574" s="261" t="s">
        <v>460</v>
      </c>
    </row>
    <row r="575" spans="1:7" x14ac:dyDescent="0.25">
      <c r="A575" s="261" t="s">
        <v>1679</v>
      </c>
      <c r="B575" s="261" t="s">
        <v>1680</v>
      </c>
      <c r="C575" s="261" t="s">
        <v>484</v>
      </c>
      <c r="D575" s="262">
        <v>39085</v>
      </c>
      <c r="E575" s="262">
        <v>44929</v>
      </c>
      <c r="F575" s="264" t="s">
        <v>498</v>
      </c>
      <c r="G575" s="261" t="s">
        <v>460</v>
      </c>
    </row>
    <row r="576" spans="1:7" x14ac:dyDescent="0.25">
      <c r="A576" s="261" t="s">
        <v>1681</v>
      </c>
      <c r="B576" s="261" t="s">
        <v>1682</v>
      </c>
      <c r="C576" s="261" t="s">
        <v>492</v>
      </c>
      <c r="D576" s="262">
        <v>39085</v>
      </c>
      <c r="E576" s="262">
        <v>44929</v>
      </c>
      <c r="F576" s="264" t="s">
        <v>498</v>
      </c>
      <c r="G576" s="261" t="s">
        <v>460</v>
      </c>
    </row>
    <row r="577" spans="1:7" x14ac:dyDescent="0.25">
      <c r="A577" s="261" t="s">
        <v>1683</v>
      </c>
      <c r="B577" s="261" t="s">
        <v>1684</v>
      </c>
      <c r="C577" s="261" t="s">
        <v>469</v>
      </c>
      <c r="D577" s="262">
        <v>39205</v>
      </c>
      <c r="E577" s="262">
        <v>45049</v>
      </c>
      <c r="F577" s="264" t="s">
        <v>498</v>
      </c>
      <c r="G577" s="261" t="s">
        <v>460</v>
      </c>
    </row>
    <row r="578" spans="1:7" x14ac:dyDescent="0.25">
      <c r="A578" s="261" t="s">
        <v>1685</v>
      </c>
      <c r="B578" s="261" t="s">
        <v>1686</v>
      </c>
      <c r="C578" s="261" t="s">
        <v>469</v>
      </c>
      <c r="D578" s="262">
        <v>39083</v>
      </c>
      <c r="E578" s="262">
        <v>44927</v>
      </c>
      <c r="F578" s="264" t="s">
        <v>498</v>
      </c>
      <c r="G578" s="261" t="s">
        <v>460</v>
      </c>
    </row>
    <row r="579" spans="1:7" x14ac:dyDescent="0.25">
      <c r="A579" s="261" t="s">
        <v>1687</v>
      </c>
      <c r="B579" s="261" t="s">
        <v>1688</v>
      </c>
      <c r="C579" s="261" t="s">
        <v>484</v>
      </c>
      <c r="D579" s="262">
        <v>39085</v>
      </c>
      <c r="E579" s="262">
        <v>44929</v>
      </c>
      <c r="F579" s="264" t="s">
        <v>498</v>
      </c>
      <c r="G579" s="261" t="s">
        <v>460</v>
      </c>
    </row>
    <row r="580" spans="1:7" x14ac:dyDescent="0.25">
      <c r="A580" s="261" t="s">
        <v>1689</v>
      </c>
      <c r="B580" s="261" t="s">
        <v>1690</v>
      </c>
      <c r="C580" s="261" t="s">
        <v>499</v>
      </c>
      <c r="D580" s="262">
        <v>39085</v>
      </c>
      <c r="E580" s="262">
        <v>44929</v>
      </c>
      <c r="F580" s="264" t="s">
        <v>498</v>
      </c>
      <c r="G580" s="261" t="s">
        <v>460</v>
      </c>
    </row>
    <row r="581" spans="1:7" x14ac:dyDescent="0.25">
      <c r="A581" s="261" t="s">
        <v>1691</v>
      </c>
      <c r="B581" s="261" t="s">
        <v>1692</v>
      </c>
      <c r="C581" s="261" t="s">
        <v>1693</v>
      </c>
      <c r="D581" s="262">
        <v>39283</v>
      </c>
      <c r="E581" s="262">
        <v>45127</v>
      </c>
      <c r="F581" s="264" t="s">
        <v>498</v>
      </c>
      <c r="G581" s="261" t="s">
        <v>460</v>
      </c>
    </row>
    <row r="582" spans="1:7" x14ac:dyDescent="0.25">
      <c r="A582" s="261" t="s">
        <v>1694</v>
      </c>
      <c r="B582" s="261" t="s">
        <v>1695</v>
      </c>
      <c r="C582" s="261" t="s">
        <v>499</v>
      </c>
      <c r="D582" s="262">
        <v>39085</v>
      </c>
      <c r="E582" s="262">
        <v>44929</v>
      </c>
      <c r="F582" s="264" t="s">
        <v>498</v>
      </c>
      <c r="G582" s="261" t="s">
        <v>460</v>
      </c>
    </row>
    <row r="583" spans="1:7" x14ac:dyDescent="0.25">
      <c r="A583" s="261" t="s">
        <v>1696</v>
      </c>
      <c r="B583" s="261" t="s">
        <v>1697</v>
      </c>
      <c r="C583" s="261" t="s">
        <v>484</v>
      </c>
      <c r="D583" s="262">
        <v>39205</v>
      </c>
      <c r="E583" s="262">
        <v>45049</v>
      </c>
      <c r="F583" s="264" t="s">
        <v>498</v>
      </c>
      <c r="G583" s="261" t="s">
        <v>460</v>
      </c>
    </row>
    <row r="584" spans="1:7" x14ac:dyDescent="0.25">
      <c r="A584" s="261" t="s">
        <v>1698</v>
      </c>
      <c r="B584" s="261" t="s">
        <v>1699</v>
      </c>
      <c r="C584" s="261" t="s">
        <v>467</v>
      </c>
      <c r="D584" s="262">
        <v>39389</v>
      </c>
      <c r="E584" s="262">
        <v>45233</v>
      </c>
      <c r="F584" s="264" t="s">
        <v>498</v>
      </c>
      <c r="G584" s="261" t="s">
        <v>460</v>
      </c>
    </row>
    <row r="585" spans="1:7" x14ac:dyDescent="0.25">
      <c r="A585" s="261" t="s">
        <v>1700</v>
      </c>
      <c r="B585" s="261" t="s">
        <v>1701</v>
      </c>
      <c r="C585" s="261" t="s">
        <v>478</v>
      </c>
      <c r="D585" s="262">
        <v>39083</v>
      </c>
      <c r="E585" s="262">
        <v>44927</v>
      </c>
      <c r="F585" s="264" t="s">
        <v>498</v>
      </c>
      <c r="G585" s="261" t="s">
        <v>460</v>
      </c>
    </row>
    <row r="586" spans="1:7" x14ac:dyDescent="0.25">
      <c r="A586" s="261" t="s">
        <v>1702</v>
      </c>
      <c r="B586" s="261" t="s">
        <v>1703</v>
      </c>
      <c r="C586" s="261" t="s">
        <v>465</v>
      </c>
      <c r="D586" s="262">
        <v>39083</v>
      </c>
      <c r="E586" s="262">
        <v>44927</v>
      </c>
      <c r="F586" s="264" t="s">
        <v>498</v>
      </c>
      <c r="G586" s="261" t="s">
        <v>460</v>
      </c>
    </row>
    <row r="587" spans="1:7" x14ac:dyDescent="0.25">
      <c r="A587" s="261" t="s">
        <v>1704</v>
      </c>
      <c r="B587" s="261" t="s">
        <v>1705</v>
      </c>
      <c r="C587" s="261" t="s">
        <v>469</v>
      </c>
      <c r="D587" s="262">
        <v>39083</v>
      </c>
      <c r="E587" s="262">
        <v>44927</v>
      </c>
      <c r="F587" s="264" t="s">
        <v>498</v>
      </c>
      <c r="G587" s="261" t="s">
        <v>460</v>
      </c>
    </row>
    <row r="588" spans="1:7" x14ac:dyDescent="0.25">
      <c r="A588" s="261" t="s">
        <v>1706</v>
      </c>
      <c r="B588" s="261" t="s">
        <v>1707</v>
      </c>
      <c r="C588" s="261" t="s">
        <v>492</v>
      </c>
      <c r="D588" s="262">
        <v>39176</v>
      </c>
      <c r="E588" s="262">
        <v>45020</v>
      </c>
      <c r="F588" s="264" t="s">
        <v>498</v>
      </c>
      <c r="G588" s="261" t="s">
        <v>460</v>
      </c>
    </row>
    <row r="589" spans="1:7" x14ac:dyDescent="0.25">
      <c r="A589" s="261" t="s">
        <v>1708</v>
      </c>
      <c r="B589" s="261" t="s">
        <v>1709</v>
      </c>
      <c r="C589" s="261" t="s">
        <v>484</v>
      </c>
      <c r="D589" s="262">
        <v>39205</v>
      </c>
      <c r="E589" s="262">
        <v>45049</v>
      </c>
      <c r="F589" s="264" t="s">
        <v>498</v>
      </c>
      <c r="G589" s="261" t="s">
        <v>460</v>
      </c>
    </row>
    <row r="590" spans="1:7" x14ac:dyDescent="0.25">
      <c r="A590" s="261" t="s">
        <v>1710</v>
      </c>
      <c r="B590" s="261" t="s">
        <v>1711</v>
      </c>
      <c r="C590" s="261" t="s">
        <v>467</v>
      </c>
      <c r="D590" s="262">
        <v>39085</v>
      </c>
      <c r="E590" s="262">
        <v>44929</v>
      </c>
      <c r="F590" s="264" t="s">
        <v>498</v>
      </c>
      <c r="G590" s="261" t="s">
        <v>460</v>
      </c>
    </row>
    <row r="591" spans="1:7" x14ac:dyDescent="0.25">
      <c r="A591" s="261" t="s">
        <v>1712</v>
      </c>
      <c r="B591" s="261" t="s">
        <v>1713</v>
      </c>
      <c r="C591" s="261" t="s">
        <v>469</v>
      </c>
      <c r="D591" s="262">
        <v>39083</v>
      </c>
      <c r="E591" s="262">
        <v>44927</v>
      </c>
      <c r="F591" s="264" t="s">
        <v>498</v>
      </c>
      <c r="G591" s="261" t="s">
        <v>460</v>
      </c>
    </row>
    <row r="592" spans="1:7" x14ac:dyDescent="0.25">
      <c r="A592" s="261" t="s">
        <v>1714</v>
      </c>
      <c r="B592" s="261" t="s">
        <v>1715</v>
      </c>
      <c r="C592" s="261" t="s">
        <v>467</v>
      </c>
      <c r="D592" s="262">
        <v>39085</v>
      </c>
      <c r="E592" s="262">
        <v>44929</v>
      </c>
      <c r="F592" s="264" t="s">
        <v>498</v>
      </c>
      <c r="G592" s="261" t="s">
        <v>460</v>
      </c>
    </row>
    <row r="593" spans="1:7" x14ac:dyDescent="0.25">
      <c r="A593" s="261" t="s">
        <v>1716</v>
      </c>
      <c r="B593" s="261" t="s">
        <v>1717</v>
      </c>
      <c r="C593" s="261" t="s">
        <v>499</v>
      </c>
      <c r="D593" s="262">
        <v>39205</v>
      </c>
      <c r="E593" s="262">
        <v>45049</v>
      </c>
      <c r="F593" s="264" t="s">
        <v>498</v>
      </c>
      <c r="G593" s="261" t="s">
        <v>460</v>
      </c>
    </row>
    <row r="594" spans="1:7" x14ac:dyDescent="0.25">
      <c r="A594" s="261" t="s">
        <v>1718</v>
      </c>
      <c r="B594" s="261" t="s">
        <v>1719</v>
      </c>
      <c r="C594" s="261" t="s">
        <v>464</v>
      </c>
      <c r="D594" s="262">
        <v>39085</v>
      </c>
      <c r="E594" s="262">
        <v>44929</v>
      </c>
      <c r="F594" s="264" t="s">
        <v>498</v>
      </c>
      <c r="G594" s="261" t="s">
        <v>460</v>
      </c>
    </row>
    <row r="595" spans="1:7" x14ac:dyDescent="0.25">
      <c r="A595" s="261" t="s">
        <v>1720</v>
      </c>
      <c r="B595" s="261" t="s">
        <v>1721</v>
      </c>
      <c r="C595" s="261" t="s">
        <v>469</v>
      </c>
      <c r="D595" s="262">
        <v>39085</v>
      </c>
      <c r="E595" s="262">
        <v>44929</v>
      </c>
      <c r="F595" s="264" t="s">
        <v>498</v>
      </c>
      <c r="G595" s="261" t="s">
        <v>460</v>
      </c>
    </row>
    <row r="596" spans="1:7" x14ac:dyDescent="0.25">
      <c r="A596" s="261" t="s">
        <v>1722</v>
      </c>
      <c r="B596" s="261" t="s">
        <v>1723</v>
      </c>
      <c r="C596" s="261" t="s">
        <v>492</v>
      </c>
      <c r="D596" s="262">
        <v>39085</v>
      </c>
      <c r="E596" s="262">
        <v>44929</v>
      </c>
      <c r="F596" s="264" t="s">
        <v>498</v>
      </c>
      <c r="G596" s="261" t="s">
        <v>460</v>
      </c>
    </row>
    <row r="597" spans="1:7" x14ac:dyDescent="0.25">
      <c r="A597" s="261" t="s">
        <v>1724</v>
      </c>
      <c r="B597" s="261" t="s">
        <v>1725</v>
      </c>
      <c r="C597" s="261" t="s">
        <v>492</v>
      </c>
      <c r="D597" s="262">
        <v>39085</v>
      </c>
      <c r="E597" s="262">
        <v>44929</v>
      </c>
      <c r="F597" s="264" t="s">
        <v>498</v>
      </c>
      <c r="G597" s="261" t="s">
        <v>460</v>
      </c>
    </row>
    <row r="598" spans="1:7" x14ac:dyDescent="0.25">
      <c r="A598" s="261" t="s">
        <v>1726</v>
      </c>
      <c r="B598" s="261" t="s">
        <v>1727</v>
      </c>
      <c r="C598" s="261" t="s">
        <v>467</v>
      </c>
      <c r="D598" s="262">
        <v>39085</v>
      </c>
      <c r="E598" s="262">
        <v>44929</v>
      </c>
      <c r="F598" s="264" t="s">
        <v>498</v>
      </c>
      <c r="G598" s="261" t="s">
        <v>460</v>
      </c>
    </row>
    <row r="599" spans="1:7" x14ac:dyDescent="0.25">
      <c r="A599" s="261" t="s">
        <v>1728</v>
      </c>
      <c r="B599" s="261" t="s">
        <v>1729</v>
      </c>
      <c r="C599" s="261" t="s">
        <v>484</v>
      </c>
      <c r="D599" s="262">
        <v>39085</v>
      </c>
      <c r="E599" s="262">
        <v>44929</v>
      </c>
      <c r="F599" s="264" t="s">
        <v>498</v>
      </c>
      <c r="G599" s="261" t="s">
        <v>460</v>
      </c>
    </row>
    <row r="600" spans="1:7" x14ac:dyDescent="0.25">
      <c r="A600" s="261" t="s">
        <v>1730</v>
      </c>
      <c r="B600" s="261" t="s">
        <v>1731</v>
      </c>
      <c r="C600" s="261" t="s">
        <v>492</v>
      </c>
      <c r="D600" s="262">
        <v>39085</v>
      </c>
      <c r="E600" s="262">
        <v>44929</v>
      </c>
      <c r="F600" s="264" t="s">
        <v>498</v>
      </c>
      <c r="G600" s="261" t="s">
        <v>460</v>
      </c>
    </row>
    <row r="601" spans="1:7" x14ac:dyDescent="0.25">
      <c r="A601" s="261" t="s">
        <v>1732</v>
      </c>
      <c r="B601" s="261" t="s">
        <v>1733</v>
      </c>
      <c r="C601" s="261" t="s">
        <v>467</v>
      </c>
      <c r="D601" s="262">
        <v>39085</v>
      </c>
      <c r="E601" s="262">
        <v>44929</v>
      </c>
      <c r="F601" s="264" t="s">
        <v>498</v>
      </c>
      <c r="G601" s="261" t="s">
        <v>460</v>
      </c>
    </row>
    <row r="602" spans="1:7" x14ac:dyDescent="0.25">
      <c r="A602" s="261" t="s">
        <v>1734</v>
      </c>
      <c r="B602" s="261" t="s">
        <v>1735</v>
      </c>
      <c r="C602" s="261" t="s">
        <v>467</v>
      </c>
      <c r="D602" s="262">
        <v>39085</v>
      </c>
      <c r="E602" s="262">
        <v>44929</v>
      </c>
      <c r="F602" s="264" t="s">
        <v>498</v>
      </c>
      <c r="G602" s="261" t="s">
        <v>460</v>
      </c>
    </row>
    <row r="603" spans="1:7" x14ac:dyDescent="0.25">
      <c r="A603" s="261" t="s">
        <v>1736</v>
      </c>
      <c r="B603" s="261" t="s">
        <v>1737</v>
      </c>
      <c r="C603" s="261" t="s">
        <v>467</v>
      </c>
      <c r="D603" s="262">
        <v>39085</v>
      </c>
      <c r="E603" s="262">
        <v>44929</v>
      </c>
      <c r="F603" s="264" t="s">
        <v>498</v>
      </c>
      <c r="G603" s="261" t="s">
        <v>460</v>
      </c>
    </row>
    <row r="604" spans="1:7" x14ac:dyDescent="0.25">
      <c r="A604" s="261" t="s">
        <v>1738</v>
      </c>
      <c r="B604" s="261" t="s">
        <v>1739</v>
      </c>
      <c r="C604" s="261" t="s">
        <v>492</v>
      </c>
      <c r="D604" s="262">
        <v>39085</v>
      </c>
      <c r="E604" s="262">
        <v>44929</v>
      </c>
      <c r="F604" s="264" t="s">
        <v>498</v>
      </c>
      <c r="G604" s="261" t="s">
        <v>460</v>
      </c>
    </row>
    <row r="605" spans="1:7" x14ac:dyDescent="0.25">
      <c r="A605" s="261" t="s">
        <v>1740</v>
      </c>
      <c r="B605" s="261" t="s">
        <v>1741</v>
      </c>
      <c r="C605" s="261" t="s">
        <v>484</v>
      </c>
      <c r="D605" s="262">
        <v>39085</v>
      </c>
      <c r="E605" s="262">
        <v>44929</v>
      </c>
      <c r="F605" s="264" t="s">
        <v>498</v>
      </c>
      <c r="G605" s="261" t="s">
        <v>460</v>
      </c>
    </row>
    <row r="606" spans="1:7" x14ac:dyDescent="0.25">
      <c r="A606" s="261" t="s">
        <v>1742</v>
      </c>
      <c r="B606" s="261" t="s">
        <v>1743</v>
      </c>
      <c r="C606" s="261" t="s">
        <v>467</v>
      </c>
      <c r="D606" s="262">
        <v>39085</v>
      </c>
      <c r="E606" s="262">
        <v>44929</v>
      </c>
      <c r="F606" s="264" t="s">
        <v>498</v>
      </c>
      <c r="G606" s="261" t="s">
        <v>460</v>
      </c>
    </row>
    <row r="607" spans="1:7" x14ac:dyDescent="0.25">
      <c r="A607" s="261" t="s">
        <v>1744</v>
      </c>
      <c r="B607" s="261" t="s">
        <v>1745</v>
      </c>
      <c r="C607" s="261" t="s">
        <v>499</v>
      </c>
      <c r="D607" s="262">
        <v>39085</v>
      </c>
      <c r="E607" s="262">
        <v>44929</v>
      </c>
      <c r="F607" s="264" t="s">
        <v>498</v>
      </c>
      <c r="G607" s="261" t="s">
        <v>460</v>
      </c>
    </row>
    <row r="608" spans="1:7" x14ac:dyDescent="0.25">
      <c r="A608" s="261" t="s">
        <v>1746</v>
      </c>
      <c r="B608" s="261" t="s">
        <v>1747</v>
      </c>
      <c r="C608" s="261" t="s">
        <v>492</v>
      </c>
      <c r="D608" s="262">
        <v>39085</v>
      </c>
      <c r="E608" s="262">
        <v>44929</v>
      </c>
      <c r="F608" s="264" t="s">
        <v>498</v>
      </c>
      <c r="G608" s="261" t="s">
        <v>460</v>
      </c>
    </row>
    <row r="609" spans="1:7" x14ac:dyDescent="0.25">
      <c r="A609" s="261" t="s">
        <v>1748</v>
      </c>
      <c r="B609" s="261" t="s">
        <v>1749</v>
      </c>
      <c r="C609" s="261" t="s">
        <v>1750</v>
      </c>
      <c r="D609" s="262">
        <v>39389</v>
      </c>
      <c r="E609" s="262">
        <v>45233</v>
      </c>
      <c r="F609" s="264" t="s">
        <v>498</v>
      </c>
      <c r="G609" s="261" t="s">
        <v>460</v>
      </c>
    </row>
    <row r="610" spans="1:7" x14ac:dyDescent="0.25">
      <c r="A610" s="261" t="s">
        <v>1751</v>
      </c>
      <c r="B610" s="261" t="s">
        <v>1752</v>
      </c>
      <c r="C610" s="261" t="s">
        <v>503</v>
      </c>
      <c r="D610" s="262">
        <v>39405</v>
      </c>
      <c r="E610" s="262">
        <v>45249</v>
      </c>
      <c r="F610" s="264" t="s">
        <v>498</v>
      </c>
      <c r="G610" s="261" t="s">
        <v>460</v>
      </c>
    </row>
    <row r="611" spans="1:7" x14ac:dyDescent="0.25">
      <c r="A611" s="261" t="s">
        <v>1753</v>
      </c>
      <c r="B611" s="261" t="s">
        <v>1754</v>
      </c>
      <c r="C611" s="261" t="s">
        <v>467</v>
      </c>
      <c r="D611" s="262">
        <v>39205</v>
      </c>
      <c r="E611" s="262">
        <v>45049</v>
      </c>
      <c r="F611" s="264" t="s">
        <v>498</v>
      </c>
      <c r="G611" s="261" t="s">
        <v>460</v>
      </c>
    </row>
    <row r="612" spans="1:7" x14ac:dyDescent="0.25">
      <c r="A612" s="261" t="s">
        <v>1755</v>
      </c>
      <c r="B612" s="261" t="s">
        <v>1756</v>
      </c>
      <c r="C612" s="261" t="s">
        <v>467</v>
      </c>
      <c r="D612" s="262">
        <v>39085</v>
      </c>
      <c r="E612" s="262">
        <v>44929</v>
      </c>
      <c r="F612" s="264" t="s">
        <v>498</v>
      </c>
      <c r="G612" s="261" t="s">
        <v>460</v>
      </c>
    </row>
    <row r="613" spans="1:7" x14ac:dyDescent="0.25">
      <c r="A613" s="261" t="s">
        <v>1757</v>
      </c>
      <c r="B613" s="261" t="s">
        <v>1758</v>
      </c>
      <c r="C613" s="261" t="s">
        <v>492</v>
      </c>
      <c r="D613" s="262">
        <v>39205</v>
      </c>
      <c r="E613" s="262">
        <v>45049</v>
      </c>
      <c r="F613" s="264" t="s">
        <v>498</v>
      </c>
      <c r="G613" s="261" t="s">
        <v>460</v>
      </c>
    </row>
    <row r="614" spans="1:7" x14ac:dyDescent="0.25">
      <c r="A614" s="261" t="s">
        <v>1759</v>
      </c>
      <c r="B614" s="261" t="s">
        <v>1760</v>
      </c>
      <c r="C614" s="261" t="s">
        <v>478</v>
      </c>
      <c r="D614" s="262">
        <v>39085</v>
      </c>
      <c r="E614" s="262">
        <v>44929</v>
      </c>
      <c r="F614" s="264" t="s">
        <v>498</v>
      </c>
      <c r="G614" s="261" t="s">
        <v>460</v>
      </c>
    </row>
    <row r="615" spans="1:7" x14ac:dyDescent="0.25">
      <c r="A615" s="261" t="s">
        <v>1761</v>
      </c>
      <c r="B615" s="261" t="s">
        <v>1762</v>
      </c>
      <c r="C615" s="261" t="s">
        <v>503</v>
      </c>
      <c r="D615" s="262">
        <v>39205</v>
      </c>
      <c r="E615" s="262">
        <v>45049</v>
      </c>
      <c r="F615" s="264" t="s">
        <v>498</v>
      </c>
      <c r="G615" s="261" t="s">
        <v>460</v>
      </c>
    </row>
    <row r="616" spans="1:7" x14ac:dyDescent="0.25">
      <c r="A616" s="261" t="s">
        <v>1763</v>
      </c>
      <c r="B616" s="261" t="s">
        <v>1764</v>
      </c>
      <c r="C616" s="261" t="s">
        <v>484</v>
      </c>
      <c r="D616" s="262">
        <v>39085</v>
      </c>
      <c r="E616" s="262">
        <v>44929</v>
      </c>
      <c r="F616" s="264" t="s">
        <v>498</v>
      </c>
      <c r="G616" s="261" t="s">
        <v>460</v>
      </c>
    </row>
    <row r="617" spans="1:7" x14ac:dyDescent="0.25">
      <c r="A617" s="261" t="s">
        <v>1765</v>
      </c>
      <c r="B617" s="261" t="s">
        <v>1766</v>
      </c>
      <c r="C617" s="261" t="s">
        <v>503</v>
      </c>
      <c r="D617" s="262">
        <v>39205</v>
      </c>
      <c r="E617" s="262">
        <v>45049</v>
      </c>
      <c r="F617" s="264" t="s">
        <v>498</v>
      </c>
      <c r="G617" s="261" t="s">
        <v>460</v>
      </c>
    </row>
    <row r="618" spans="1:7" x14ac:dyDescent="0.25">
      <c r="A618" s="261" t="s">
        <v>1767</v>
      </c>
      <c r="B618" s="261" t="s">
        <v>1768</v>
      </c>
      <c r="C618" s="261" t="s">
        <v>467</v>
      </c>
      <c r="D618" s="262">
        <v>39266</v>
      </c>
      <c r="E618" s="262">
        <v>45110</v>
      </c>
      <c r="F618" s="264" t="s">
        <v>498</v>
      </c>
      <c r="G618" s="261" t="s">
        <v>460</v>
      </c>
    </row>
    <row r="619" spans="1:7" x14ac:dyDescent="0.25">
      <c r="A619" s="261" t="s">
        <v>1769</v>
      </c>
      <c r="B619" s="261" t="s">
        <v>1770</v>
      </c>
      <c r="C619" s="261" t="s">
        <v>467</v>
      </c>
      <c r="D619" s="262">
        <v>39085</v>
      </c>
      <c r="E619" s="262">
        <v>44929</v>
      </c>
      <c r="F619" s="264" t="s">
        <v>498</v>
      </c>
      <c r="G619" s="261" t="s">
        <v>460</v>
      </c>
    </row>
    <row r="620" spans="1:7" x14ac:dyDescent="0.25">
      <c r="A620" s="261" t="s">
        <v>1771</v>
      </c>
      <c r="B620" s="261" t="s">
        <v>1772</v>
      </c>
      <c r="C620" s="261" t="s">
        <v>467</v>
      </c>
      <c r="D620" s="262">
        <v>39205</v>
      </c>
      <c r="E620" s="262">
        <v>45049</v>
      </c>
      <c r="F620" s="264" t="s">
        <v>498</v>
      </c>
      <c r="G620" s="261" t="s">
        <v>460</v>
      </c>
    </row>
    <row r="621" spans="1:7" x14ac:dyDescent="0.25">
      <c r="A621" s="261" t="s">
        <v>1773</v>
      </c>
      <c r="B621" s="261" t="s">
        <v>1774</v>
      </c>
      <c r="C621" s="261" t="s">
        <v>499</v>
      </c>
      <c r="D621" s="262">
        <v>39205</v>
      </c>
      <c r="E621" s="262">
        <v>45049</v>
      </c>
      <c r="F621" s="264" t="s">
        <v>498</v>
      </c>
      <c r="G621" s="261" t="s">
        <v>460</v>
      </c>
    </row>
    <row r="622" spans="1:7" x14ac:dyDescent="0.25">
      <c r="A622" s="261" t="s">
        <v>1775</v>
      </c>
      <c r="B622" s="261" t="s">
        <v>1776</v>
      </c>
      <c r="C622" s="261" t="s">
        <v>503</v>
      </c>
      <c r="D622" s="262">
        <v>39205</v>
      </c>
      <c r="E622" s="262">
        <v>45049</v>
      </c>
      <c r="F622" s="264" t="s">
        <v>498</v>
      </c>
      <c r="G622" s="261" t="s">
        <v>460</v>
      </c>
    </row>
    <row r="623" spans="1:7" x14ac:dyDescent="0.25">
      <c r="A623" s="261" t="s">
        <v>1777</v>
      </c>
      <c r="B623" s="261" t="s">
        <v>1778</v>
      </c>
      <c r="C623" s="261" t="s">
        <v>499</v>
      </c>
      <c r="D623" s="262">
        <v>39389</v>
      </c>
      <c r="E623" s="262">
        <v>45233</v>
      </c>
      <c r="F623" s="264" t="s">
        <v>498</v>
      </c>
      <c r="G623" s="261" t="s">
        <v>460</v>
      </c>
    </row>
    <row r="624" spans="1:7" x14ac:dyDescent="0.25">
      <c r="A624" s="261" t="s">
        <v>1779</v>
      </c>
      <c r="B624" s="261" t="s">
        <v>1780</v>
      </c>
      <c r="C624" s="261" t="s">
        <v>465</v>
      </c>
      <c r="D624" s="262">
        <v>39085</v>
      </c>
      <c r="E624" s="262">
        <v>44929</v>
      </c>
      <c r="F624" s="264" t="s">
        <v>498</v>
      </c>
      <c r="G624" s="261" t="s">
        <v>460</v>
      </c>
    </row>
    <row r="625" spans="1:7" x14ac:dyDescent="0.25">
      <c r="A625" s="261" t="s">
        <v>1781</v>
      </c>
      <c r="B625" s="261" t="s">
        <v>1782</v>
      </c>
      <c r="C625" s="261" t="s">
        <v>469</v>
      </c>
      <c r="D625" s="262">
        <v>39173</v>
      </c>
      <c r="E625" s="262">
        <v>45017</v>
      </c>
      <c r="F625" s="264" t="s">
        <v>498</v>
      </c>
      <c r="G625" s="261" t="s">
        <v>460</v>
      </c>
    </row>
    <row r="626" spans="1:7" x14ac:dyDescent="0.25">
      <c r="A626" s="261" t="s">
        <v>1783</v>
      </c>
      <c r="B626" s="261" t="s">
        <v>1784</v>
      </c>
      <c r="C626" s="261" t="s">
        <v>492</v>
      </c>
      <c r="D626" s="262">
        <v>39173</v>
      </c>
      <c r="E626" s="262">
        <v>45017</v>
      </c>
      <c r="F626" s="264" t="s">
        <v>498</v>
      </c>
      <c r="G626" s="261" t="s">
        <v>460</v>
      </c>
    </row>
    <row r="627" spans="1:7" x14ac:dyDescent="0.25">
      <c r="A627" s="261" t="s">
        <v>1785</v>
      </c>
      <c r="B627" s="261" t="s">
        <v>1786</v>
      </c>
      <c r="C627" s="261" t="s">
        <v>492</v>
      </c>
      <c r="D627" s="262">
        <v>39176</v>
      </c>
      <c r="E627" s="262">
        <v>45020</v>
      </c>
      <c r="F627" s="264" t="s">
        <v>498</v>
      </c>
      <c r="G627" s="261" t="s">
        <v>460</v>
      </c>
    </row>
    <row r="628" spans="1:7" x14ac:dyDescent="0.25">
      <c r="A628" s="261" t="s">
        <v>1787</v>
      </c>
      <c r="B628" s="261" t="s">
        <v>1788</v>
      </c>
      <c r="C628" s="261" t="s">
        <v>465</v>
      </c>
      <c r="D628" s="262">
        <v>39326</v>
      </c>
      <c r="E628" s="262">
        <v>45170</v>
      </c>
      <c r="F628" s="264" t="s">
        <v>498</v>
      </c>
      <c r="G628" s="261" t="s">
        <v>460</v>
      </c>
    </row>
    <row r="629" spans="1:7" x14ac:dyDescent="0.25">
      <c r="A629" s="261" t="s">
        <v>1789</v>
      </c>
      <c r="B629" s="261" t="s">
        <v>1790</v>
      </c>
      <c r="C629" s="261" t="s">
        <v>494</v>
      </c>
      <c r="D629" s="262">
        <v>39205</v>
      </c>
      <c r="E629" s="262">
        <v>45049</v>
      </c>
      <c r="F629" s="264" t="s">
        <v>498</v>
      </c>
      <c r="G629" s="261" t="s">
        <v>460</v>
      </c>
    </row>
    <row r="630" spans="1:7" x14ac:dyDescent="0.25">
      <c r="A630" s="261" t="s">
        <v>1791</v>
      </c>
      <c r="B630" s="261" t="s">
        <v>1792</v>
      </c>
      <c r="C630" s="261" t="s">
        <v>492</v>
      </c>
      <c r="D630" s="262">
        <v>39083</v>
      </c>
      <c r="E630" s="262">
        <v>44927</v>
      </c>
      <c r="F630" s="264" t="s">
        <v>506</v>
      </c>
      <c r="G630" s="261" t="s">
        <v>460</v>
      </c>
    </row>
    <row r="631" spans="1:7" x14ac:dyDescent="0.25">
      <c r="A631" s="261" t="s">
        <v>1793</v>
      </c>
      <c r="B631" s="261" t="s">
        <v>1794</v>
      </c>
      <c r="C631" s="261" t="s">
        <v>467</v>
      </c>
      <c r="D631" s="262">
        <v>39083</v>
      </c>
      <c r="E631" s="262">
        <v>44927</v>
      </c>
      <c r="F631" s="264" t="s">
        <v>506</v>
      </c>
      <c r="G631" s="261" t="s">
        <v>460</v>
      </c>
    </row>
    <row r="632" spans="1:7" x14ac:dyDescent="0.25">
      <c r="A632" s="261" t="s">
        <v>1795</v>
      </c>
      <c r="B632" s="261" t="s">
        <v>1796</v>
      </c>
      <c r="C632" s="261" t="s">
        <v>484</v>
      </c>
      <c r="D632" s="262">
        <v>39083</v>
      </c>
      <c r="E632" s="262">
        <v>44927</v>
      </c>
      <c r="F632" s="264" t="s">
        <v>506</v>
      </c>
      <c r="G632" s="261" t="s">
        <v>460</v>
      </c>
    </row>
    <row r="633" spans="1:7" x14ac:dyDescent="0.25">
      <c r="A633" s="261" t="s">
        <v>1797</v>
      </c>
      <c r="B633" s="261" t="s">
        <v>1798</v>
      </c>
      <c r="C633" s="261" t="s">
        <v>503</v>
      </c>
      <c r="D633" s="262">
        <v>39083</v>
      </c>
      <c r="E633" s="262">
        <v>44927</v>
      </c>
      <c r="F633" s="264" t="s">
        <v>506</v>
      </c>
      <c r="G633" s="261" t="s">
        <v>460</v>
      </c>
    </row>
    <row r="634" spans="1:7" x14ac:dyDescent="0.25">
      <c r="A634" s="261" t="s">
        <v>1799</v>
      </c>
      <c r="B634" s="261" t="s">
        <v>1800</v>
      </c>
      <c r="C634" s="261" t="s">
        <v>484</v>
      </c>
      <c r="D634" s="262">
        <v>39083</v>
      </c>
      <c r="E634" s="262">
        <v>44927</v>
      </c>
      <c r="F634" s="264" t="s">
        <v>506</v>
      </c>
      <c r="G634" s="261" t="s">
        <v>460</v>
      </c>
    </row>
    <row r="635" spans="1:7" x14ac:dyDescent="0.25">
      <c r="A635" s="261" t="s">
        <v>1801</v>
      </c>
      <c r="B635" s="261" t="s">
        <v>1802</v>
      </c>
      <c r="C635" s="261" t="s">
        <v>484</v>
      </c>
      <c r="D635" s="262">
        <v>39083</v>
      </c>
      <c r="E635" s="262">
        <v>44927</v>
      </c>
      <c r="F635" s="264" t="s">
        <v>506</v>
      </c>
      <c r="G635" s="261" t="s">
        <v>460</v>
      </c>
    </row>
    <row r="636" spans="1:7" x14ac:dyDescent="0.25">
      <c r="A636" s="261" t="s">
        <v>1803</v>
      </c>
      <c r="B636" s="261" t="s">
        <v>1804</v>
      </c>
      <c r="C636" s="261" t="s">
        <v>484</v>
      </c>
      <c r="D636" s="262">
        <v>39083</v>
      </c>
      <c r="E636" s="262">
        <v>44927</v>
      </c>
      <c r="F636" s="264" t="s">
        <v>506</v>
      </c>
      <c r="G636" s="261" t="s">
        <v>460</v>
      </c>
    </row>
    <row r="637" spans="1:7" x14ac:dyDescent="0.25">
      <c r="A637" s="261" t="s">
        <v>1805</v>
      </c>
      <c r="B637" s="261" t="s">
        <v>1806</v>
      </c>
      <c r="C637" s="261" t="s">
        <v>484</v>
      </c>
      <c r="D637" s="262">
        <v>39083</v>
      </c>
      <c r="E637" s="262">
        <v>44927</v>
      </c>
      <c r="F637" s="264" t="s">
        <v>506</v>
      </c>
      <c r="G637" s="261" t="s">
        <v>460</v>
      </c>
    </row>
    <row r="638" spans="1:7" x14ac:dyDescent="0.25">
      <c r="A638" s="261" t="s">
        <v>1807</v>
      </c>
      <c r="B638" s="261" t="s">
        <v>1808</v>
      </c>
      <c r="C638" s="261" t="s">
        <v>505</v>
      </c>
      <c r="D638" s="262">
        <v>39083</v>
      </c>
      <c r="E638" s="262">
        <v>44927</v>
      </c>
      <c r="F638" s="264" t="s">
        <v>506</v>
      </c>
      <c r="G638" s="261" t="s">
        <v>460</v>
      </c>
    </row>
    <row r="639" spans="1:7" x14ac:dyDescent="0.25">
      <c r="A639" s="261" t="s">
        <v>1809</v>
      </c>
      <c r="B639" s="261" t="s">
        <v>1810</v>
      </c>
      <c r="C639" s="261" t="s">
        <v>503</v>
      </c>
      <c r="D639" s="262">
        <v>39083</v>
      </c>
      <c r="E639" s="262">
        <v>44927</v>
      </c>
      <c r="F639" s="264" t="s">
        <v>506</v>
      </c>
      <c r="G639" s="261" t="s">
        <v>460</v>
      </c>
    </row>
    <row r="640" spans="1:7" x14ac:dyDescent="0.25">
      <c r="A640" s="261" t="s">
        <v>1811</v>
      </c>
      <c r="B640" s="261" t="s">
        <v>1812</v>
      </c>
      <c r="C640" s="261" t="s">
        <v>505</v>
      </c>
      <c r="D640" s="262">
        <v>39083</v>
      </c>
      <c r="E640" s="262">
        <v>44927</v>
      </c>
      <c r="F640" s="264" t="s">
        <v>506</v>
      </c>
      <c r="G640" s="261" t="s">
        <v>460</v>
      </c>
    </row>
    <row r="641" spans="1:7" x14ac:dyDescent="0.25">
      <c r="A641" s="261" t="s">
        <v>1813</v>
      </c>
      <c r="B641" s="261" t="s">
        <v>1814</v>
      </c>
      <c r="C641" s="261" t="s">
        <v>484</v>
      </c>
      <c r="D641" s="262">
        <v>39083</v>
      </c>
      <c r="E641" s="262">
        <v>44927</v>
      </c>
      <c r="F641" s="264" t="s">
        <v>506</v>
      </c>
      <c r="G641" s="261" t="s">
        <v>460</v>
      </c>
    </row>
    <row r="642" spans="1:7" x14ac:dyDescent="0.25">
      <c r="A642" s="261" t="s">
        <v>1815</v>
      </c>
      <c r="B642" s="261" t="s">
        <v>1816</v>
      </c>
      <c r="C642" s="261" t="s">
        <v>502</v>
      </c>
      <c r="D642" s="262">
        <v>39083</v>
      </c>
      <c r="E642" s="262">
        <v>44927</v>
      </c>
      <c r="F642" s="264" t="s">
        <v>506</v>
      </c>
      <c r="G642" s="261" t="s">
        <v>460</v>
      </c>
    </row>
    <row r="643" spans="1:7" x14ac:dyDescent="0.25">
      <c r="A643" s="261" t="s">
        <v>1817</v>
      </c>
      <c r="B643" s="261" t="s">
        <v>1818</v>
      </c>
      <c r="C643" s="261" t="s">
        <v>503</v>
      </c>
      <c r="D643" s="262">
        <v>39264</v>
      </c>
      <c r="E643" s="262">
        <v>45108</v>
      </c>
      <c r="F643" s="264" t="s">
        <v>506</v>
      </c>
      <c r="G643" s="261" t="s">
        <v>460</v>
      </c>
    </row>
    <row r="644" spans="1:7" x14ac:dyDescent="0.25">
      <c r="A644" s="261" t="s">
        <v>1819</v>
      </c>
      <c r="B644" s="261" t="s">
        <v>1820</v>
      </c>
      <c r="C644" s="261" t="s">
        <v>505</v>
      </c>
      <c r="D644" s="262">
        <v>39083</v>
      </c>
      <c r="E644" s="262">
        <v>44927</v>
      </c>
      <c r="F644" s="264" t="s">
        <v>506</v>
      </c>
      <c r="G644" s="261" t="s">
        <v>460</v>
      </c>
    </row>
    <row r="645" spans="1:7" x14ac:dyDescent="0.25">
      <c r="A645" s="261" t="s">
        <v>1821</v>
      </c>
      <c r="B645" s="261" t="s">
        <v>1822</v>
      </c>
      <c r="C645" s="261" t="s">
        <v>503</v>
      </c>
      <c r="D645" s="262">
        <v>39083</v>
      </c>
      <c r="E645" s="262">
        <v>44927</v>
      </c>
      <c r="F645" s="264" t="s">
        <v>506</v>
      </c>
      <c r="G645" s="261" t="s">
        <v>460</v>
      </c>
    </row>
    <row r="646" spans="1:7" x14ac:dyDescent="0.25">
      <c r="A646" s="261" t="s">
        <v>1823</v>
      </c>
      <c r="B646" s="261" t="s">
        <v>1824</v>
      </c>
      <c r="C646" s="261" t="s">
        <v>484</v>
      </c>
      <c r="D646" s="262">
        <v>39083</v>
      </c>
      <c r="E646" s="262">
        <v>44927</v>
      </c>
      <c r="F646" s="264" t="s">
        <v>506</v>
      </c>
      <c r="G646" s="261" t="s">
        <v>460</v>
      </c>
    </row>
    <row r="647" spans="1:7" x14ac:dyDescent="0.25">
      <c r="A647" s="261" t="s">
        <v>1825</v>
      </c>
      <c r="B647" s="261" t="s">
        <v>1826</v>
      </c>
      <c r="C647" s="261" t="s">
        <v>1827</v>
      </c>
      <c r="D647" s="262">
        <v>39083</v>
      </c>
      <c r="E647" s="262">
        <v>44927</v>
      </c>
      <c r="F647" s="264" t="s">
        <v>506</v>
      </c>
      <c r="G647" s="261" t="s">
        <v>460</v>
      </c>
    </row>
    <row r="648" spans="1:7" x14ac:dyDescent="0.25">
      <c r="A648" s="261" t="s">
        <v>1828</v>
      </c>
      <c r="B648" s="261" t="s">
        <v>1829</v>
      </c>
      <c r="C648" s="261" t="s">
        <v>505</v>
      </c>
      <c r="D648" s="262">
        <v>39083</v>
      </c>
      <c r="E648" s="262">
        <v>44927</v>
      </c>
      <c r="F648" s="264" t="s">
        <v>506</v>
      </c>
      <c r="G648" s="261" t="s">
        <v>460</v>
      </c>
    </row>
    <row r="649" spans="1:7" x14ac:dyDescent="0.25">
      <c r="A649" s="261" t="s">
        <v>1830</v>
      </c>
      <c r="B649" s="261" t="s">
        <v>1831</v>
      </c>
      <c r="C649" s="261" t="s">
        <v>502</v>
      </c>
      <c r="D649" s="262">
        <v>39083</v>
      </c>
      <c r="E649" s="262">
        <v>44927</v>
      </c>
      <c r="F649" s="264" t="s">
        <v>506</v>
      </c>
      <c r="G649" s="261" t="s">
        <v>460</v>
      </c>
    </row>
    <row r="650" spans="1:7" x14ac:dyDescent="0.25">
      <c r="A650" s="261" t="s">
        <v>1832</v>
      </c>
      <c r="B650" s="261" t="s">
        <v>1833</v>
      </c>
      <c r="C650" s="261" t="s">
        <v>505</v>
      </c>
      <c r="D650" s="262">
        <v>39083</v>
      </c>
      <c r="E650" s="262">
        <v>44927</v>
      </c>
      <c r="F650" s="264" t="s">
        <v>506</v>
      </c>
      <c r="G650" s="261" t="s">
        <v>460</v>
      </c>
    </row>
    <row r="651" spans="1:7" x14ac:dyDescent="0.25">
      <c r="A651" s="261" t="s">
        <v>1834</v>
      </c>
      <c r="B651" s="261" t="s">
        <v>1835</v>
      </c>
      <c r="C651" s="261" t="s">
        <v>503</v>
      </c>
      <c r="D651" s="262">
        <v>39083</v>
      </c>
      <c r="E651" s="262">
        <v>44927</v>
      </c>
      <c r="F651" s="264" t="s">
        <v>506</v>
      </c>
      <c r="G651" s="261" t="s">
        <v>460</v>
      </c>
    </row>
    <row r="652" spans="1:7" x14ac:dyDescent="0.25">
      <c r="A652" s="261" t="s">
        <v>1836</v>
      </c>
      <c r="B652" s="261" t="s">
        <v>1837</v>
      </c>
      <c r="C652" s="261" t="s">
        <v>501</v>
      </c>
      <c r="D652" s="262">
        <v>39114</v>
      </c>
      <c r="E652" s="262">
        <v>44958</v>
      </c>
      <c r="F652" s="264" t="s">
        <v>506</v>
      </c>
      <c r="G652" s="261" t="s">
        <v>460</v>
      </c>
    </row>
    <row r="653" spans="1:7" x14ac:dyDescent="0.25">
      <c r="A653" s="261" t="s">
        <v>1838</v>
      </c>
      <c r="B653" s="261" t="s">
        <v>1839</v>
      </c>
      <c r="C653" s="261" t="s">
        <v>484</v>
      </c>
      <c r="D653" s="262">
        <v>39083</v>
      </c>
      <c r="E653" s="262">
        <v>44927</v>
      </c>
      <c r="F653" s="264" t="s">
        <v>506</v>
      </c>
      <c r="G653" s="261" t="s">
        <v>460</v>
      </c>
    </row>
    <row r="654" spans="1:7" x14ac:dyDescent="0.25">
      <c r="A654" s="261" t="s">
        <v>1840</v>
      </c>
      <c r="B654" s="261" t="s">
        <v>1841</v>
      </c>
      <c r="C654" s="261" t="s">
        <v>505</v>
      </c>
      <c r="D654" s="262">
        <v>39295</v>
      </c>
      <c r="E654" s="262">
        <v>45139</v>
      </c>
      <c r="F654" s="264" t="s">
        <v>506</v>
      </c>
      <c r="G654" s="261" t="s">
        <v>460</v>
      </c>
    </row>
    <row r="655" spans="1:7" x14ac:dyDescent="0.25">
      <c r="A655" s="261" t="s">
        <v>1842</v>
      </c>
      <c r="B655" s="261" t="s">
        <v>1843</v>
      </c>
      <c r="C655" s="261" t="s">
        <v>492</v>
      </c>
      <c r="D655" s="262">
        <v>39083</v>
      </c>
      <c r="E655" s="262">
        <v>44927</v>
      </c>
      <c r="F655" s="264" t="s">
        <v>506</v>
      </c>
      <c r="G655" s="261" t="s">
        <v>460</v>
      </c>
    </row>
    <row r="656" spans="1:7" x14ac:dyDescent="0.25">
      <c r="A656" s="261" t="s">
        <v>1844</v>
      </c>
      <c r="B656" s="261" t="s">
        <v>1845</v>
      </c>
      <c r="C656" s="261" t="s">
        <v>502</v>
      </c>
      <c r="D656" s="262">
        <v>39083</v>
      </c>
      <c r="E656" s="262">
        <v>44927</v>
      </c>
      <c r="F656" s="264" t="s">
        <v>506</v>
      </c>
      <c r="G656" s="261" t="s">
        <v>460</v>
      </c>
    </row>
    <row r="657" spans="1:7" x14ac:dyDescent="0.25">
      <c r="A657" s="261" t="s">
        <v>1846</v>
      </c>
      <c r="B657" s="261" t="s">
        <v>1847</v>
      </c>
      <c r="C657" s="261" t="s">
        <v>484</v>
      </c>
      <c r="D657" s="262">
        <v>39083</v>
      </c>
      <c r="E657" s="262">
        <v>44927</v>
      </c>
      <c r="F657" s="264" t="s">
        <v>506</v>
      </c>
      <c r="G657" s="261" t="s">
        <v>460</v>
      </c>
    </row>
    <row r="658" spans="1:7" x14ac:dyDescent="0.25">
      <c r="A658" s="261" t="s">
        <v>1848</v>
      </c>
      <c r="B658" s="261" t="s">
        <v>1849</v>
      </c>
      <c r="C658" s="261" t="s">
        <v>492</v>
      </c>
      <c r="D658" s="262">
        <v>39083</v>
      </c>
      <c r="E658" s="262">
        <v>44927</v>
      </c>
      <c r="F658" s="264" t="s">
        <v>506</v>
      </c>
      <c r="G658" s="261" t="s">
        <v>460</v>
      </c>
    </row>
    <row r="659" spans="1:7" x14ac:dyDescent="0.25">
      <c r="A659" s="261" t="s">
        <v>1850</v>
      </c>
      <c r="B659" s="261" t="s">
        <v>1851</v>
      </c>
      <c r="C659" s="261" t="s">
        <v>505</v>
      </c>
      <c r="D659" s="262">
        <v>39083</v>
      </c>
      <c r="E659" s="262">
        <v>44927</v>
      </c>
      <c r="F659" s="264" t="s">
        <v>506</v>
      </c>
      <c r="G659" s="261" t="s">
        <v>460</v>
      </c>
    </row>
    <row r="660" spans="1:7" x14ac:dyDescent="0.25">
      <c r="A660" s="261" t="s">
        <v>1852</v>
      </c>
      <c r="B660" s="261" t="s">
        <v>1853</v>
      </c>
      <c r="C660" s="261" t="s">
        <v>507</v>
      </c>
      <c r="D660" s="262">
        <v>39083</v>
      </c>
      <c r="E660" s="262">
        <v>44927</v>
      </c>
      <c r="F660" s="264" t="s">
        <v>506</v>
      </c>
      <c r="G660" s="261" t="s">
        <v>460</v>
      </c>
    </row>
    <row r="661" spans="1:7" x14ac:dyDescent="0.25">
      <c r="A661" s="261" t="s">
        <v>1854</v>
      </c>
      <c r="B661" s="261" t="s">
        <v>1855</v>
      </c>
      <c r="C661" s="261" t="s">
        <v>502</v>
      </c>
      <c r="D661" s="262">
        <v>39083</v>
      </c>
      <c r="E661" s="262">
        <v>44927</v>
      </c>
      <c r="F661" s="264" t="s">
        <v>506</v>
      </c>
      <c r="G661" s="261" t="s">
        <v>460</v>
      </c>
    </row>
    <row r="662" spans="1:7" x14ac:dyDescent="0.25">
      <c r="A662" s="261" t="s">
        <v>1856</v>
      </c>
      <c r="B662" s="261" t="s">
        <v>1857</v>
      </c>
      <c r="C662" s="261" t="s">
        <v>502</v>
      </c>
      <c r="D662" s="262">
        <v>39083</v>
      </c>
      <c r="E662" s="262">
        <v>44927</v>
      </c>
      <c r="F662" s="264" t="s">
        <v>506</v>
      </c>
      <c r="G662" s="261" t="s">
        <v>460</v>
      </c>
    </row>
    <row r="663" spans="1:7" x14ac:dyDescent="0.25">
      <c r="A663" s="261" t="s">
        <v>1858</v>
      </c>
      <c r="B663" s="261" t="s">
        <v>1859</v>
      </c>
      <c r="C663" s="261" t="s">
        <v>502</v>
      </c>
      <c r="D663" s="262">
        <v>39083</v>
      </c>
      <c r="E663" s="262">
        <v>44927</v>
      </c>
      <c r="F663" s="264" t="s">
        <v>506</v>
      </c>
      <c r="G663" s="261" t="s">
        <v>460</v>
      </c>
    </row>
    <row r="664" spans="1:7" x14ac:dyDescent="0.25">
      <c r="A664" s="261" t="s">
        <v>1860</v>
      </c>
      <c r="B664" s="261" t="s">
        <v>1861</v>
      </c>
      <c r="C664" s="261" t="s">
        <v>505</v>
      </c>
      <c r="D664" s="262">
        <v>39083</v>
      </c>
      <c r="E664" s="262">
        <v>44927</v>
      </c>
      <c r="F664" s="264" t="s">
        <v>506</v>
      </c>
      <c r="G664" s="261" t="s">
        <v>460</v>
      </c>
    </row>
    <row r="665" spans="1:7" x14ac:dyDescent="0.25">
      <c r="A665" s="261" t="s">
        <v>1862</v>
      </c>
      <c r="B665" s="261" t="s">
        <v>1863</v>
      </c>
      <c r="C665" s="261" t="s">
        <v>505</v>
      </c>
      <c r="D665" s="262">
        <v>39083</v>
      </c>
      <c r="E665" s="262">
        <v>44927</v>
      </c>
      <c r="F665" s="264" t="s">
        <v>506</v>
      </c>
      <c r="G665" s="261" t="s">
        <v>460</v>
      </c>
    </row>
    <row r="666" spans="1:7" x14ac:dyDescent="0.25">
      <c r="A666" s="261" t="s">
        <v>1864</v>
      </c>
      <c r="B666" s="261" t="s">
        <v>1865</v>
      </c>
      <c r="C666" s="261" t="s">
        <v>505</v>
      </c>
      <c r="D666" s="262">
        <v>39083</v>
      </c>
      <c r="E666" s="262">
        <v>44927</v>
      </c>
      <c r="F666" s="264" t="s">
        <v>506</v>
      </c>
      <c r="G666" s="261" t="s">
        <v>460</v>
      </c>
    </row>
    <row r="667" spans="1:7" x14ac:dyDescent="0.25">
      <c r="A667" s="261" t="s">
        <v>1866</v>
      </c>
      <c r="B667" s="261" t="s">
        <v>1867</v>
      </c>
      <c r="C667" s="261" t="s">
        <v>505</v>
      </c>
      <c r="D667" s="262">
        <v>39083</v>
      </c>
      <c r="E667" s="262">
        <v>44927</v>
      </c>
      <c r="F667" s="264" t="s">
        <v>506</v>
      </c>
      <c r="G667" s="261" t="s">
        <v>460</v>
      </c>
    </row>
    <row r="668" spans="1:7" x14ac:dyDescent="0.25">
      <c r="A668" s="261" t="s">
        <v>1868</v>
      </c>
      <c r="B668" s="261" t="s">
        <v>1869</v>
      </c>
      <c r="C668" s="261" t="s">
        <v>502</v>
      </c>
      <c r="D668" s="262">
        <v>39083</v>
      </c>
      <c r="E668" s="262">
        <v>44927</v>
      </c>
      <c r="F668" s="264" t="s">
        <v>506</v>
      </c>
      <c r="G668" s="261" t="s">
        <v>460</v>
      </c>
    </row>
    <row r="669" spans="1:7" x14ac:dyDescent="0.25">
      <c r="A669" s="261" t="s">
        <v>1870</v>
      </c>
      <c r="B669" s="261" t="s">
        <v>1871</v>
      </c>
      <c r="C669" s="261" t="s">
        <v>502</v>
      </c>
      <c r="D669" s="262">
        <v>39083</v>
      </c>
      <c r="E669" s="262">
        <v>44927</v>
      </c>
      <c r="F669" s="264" t="s">
        <v>506</v>
      </c>
      <c r="G669" s="261" t="s">
        <v>460</v>
      </c>
    </row>
    <row r="670" spans="1:7" x14ac:dyDescent="0.25">
      <c r="A670" s="261" t="s">
        <v>1872</v>
      </c>
      <c r="B670" s="261" t="s">
        <v>1873</v>
      </c>
      <c r="C670" s="261" t="s">
        <v>505</v>
      </c>
      <c r="D670" s="262">
        <v>39083</v>
      </c>
      <c r="E670" s="262">
        <v>44927</v>
      </c>
      <c r="F670" s="264" t="s">
        <v>506</v>
      </c>
      <c r="G670" s="261" t="s">
        <v>460</v>
      </c>
    </row>
    <row r="671" spans="1:7" x14ac:dyDescent="0.25">
      <c r="A671" s="261" t="s">
        <v>1874</v>
      </c>
      <c r="B671" s="261" t="s">
        <v>1875</v>
      </c>
      <c r="C671" s="261" t="s">
        <v>484</v>
      </c>
      <c r="D671" s="262">
        <v>39083</v>
      </c>
      <c r="E671" s="262">
        <v>44927</v>
      </c>
      <c r="F671" s="264" t="s">
        <v>506</v>
      </c>
      <c r="G671" s="261" t="s">
        <v>460</v>
      </c>
    </row>
    <row r="672" spans="1:7" x14ac:dyDescent="0.25">
      <c r="A672" s="261" t="s">
        <v>1876</v>
      </c>
      <c r="B672" s="261" t="s">
        <v>1877</v>
      </c>
      <c r="C672" s="261" t="s">
        <v>505</v>
      </c>
      <c r="D672" s="262">
        <v>39083</v>
      </c>
      <c r="E672" s="262">
        <v>44927</v>
      </c>
      <c r="F672" s="264" t="s">
        <v>506</v>
      </c>
      <c r="G672" s="261" t="s">
        <v>460</v>
      </c>
    </row>
    <row r="673" spans="1:7" x14ac:dyDescent="0.25">
      <c r="A673" s="261" t="s">
        <v>1878</v>
      </c>
      <c r="B673" s="261" t="s">
        <v>1879</v>
      </c>
      <c r="C673" s="261" t="s">
        <v>503</v>
      </c>
      <c r="D673" s="262">
        <v>39356</v>
      </c>
      <c r="E673" s="262">
        <v>45200</v>
      </c>
      <c r="F673" s="264" t="s">
        <v>506</v>
      </c>
      <c r="G673" s="261" t="s">
        <v>460</v>
      </c>
    </row>
    <row r="674" spans="1:7" x14ac:dyDescent="0.25">
      <c r="A674" s="261" t="s">
        <v>1880</v>
      </c>
      <c r="B674" s="261" t="s">
        <v>1881</v>
      </c>
      <c r="C674" s="261" t="s">
        <v>505</v>
      </c>
      <c r="D674" s="262">
        <v>39083</v>
      </c>
      <c r="E674" s="262">
        <v>44927</v>
      </c>
      <c r="F674" s="264" t="s">
        <v>506</v>
      </c>
      <c r="G674" s="261" t="s">
        <v>460</v>
      </c>
    </row>
    <row r="675" spans="1:7" x14ac:dyDescent="0.25">
      <c r="A675" s="261" t="s">
        <v>1882</v>
      </c>
      <c r="B675" s="261" t="s">
        <v>1883</v>
      </c>
      <c r="C675" s="261" t="s">
        <v>505</v>
      </c>
      <c r="D675" s="262">
        <v>39083</v>
      </c>
      <c r="E675" s="262">
        <v>44927</v>
      </c>
      <c r="F675" s="264" t="s">
        <v>506</v>
      </c>
      <c r="G675" s="261" t="s">
        <v>460</v>
      </c>
    </row>
    <row r="676" spans="1:7" x14ac:dyDescent="0.25">
      <c r="A676" s="261" t="s">
        <v>1884</v>
      </c>
      <c r="B676" s="261" t="s">
        <v>1885</v>
      </c>
      <c r="C676" s="261" t="s">
        <v>505</v>
      </c>
      <c r="D676" s="262">
        <v>39083</v>
      </c>
      <c r="E676" s="262">
        <v>44927</v>
      </c>
      <c r="F676" s="264" t="s">
        <v>506</v>
      </c>
      <c r="G676" s="261" t="s">
        <v>460</v>
      </c>
    </row>
    <row r="677" spans="1:7" x14ac:dyDescent="0.25">
      <c r="A677" s="261" t="s">
        <v>1886</v>
      </c>
      <c r="B677" s="261" t="s">
        <v>1887</v>
      </c>
      <c r="C677" s="261" t="s">
        <v>502</v>
      </c>
      <c r="D677" s="262">
        <v>39083</v>
      </c>
      <c r="E677" s="262">
        <v>44927</v>
      </c>
      <c r="F677" s="264" t="s">
        <v>506</v>
      </c>
      <c r="G677" s="261" t="s">
        <v>460</v>
      </c>
    </row>
    <row r="678" spans="1:7" x14ac:dyDescent="0.25">
      <c r="A678" s="261" t="s">
        <v>1888</v>
      </c>
      <c r="B678" s="261" t="s">
        <v>1889</v>
      </c>
      <c r="C678" s="261" t="s">
        <v>507</v>
      </c>
      <c r="D678" s="262">
        <v>39083</v>
      </c>
      <c r="E678" s="262">
        <v>44927</v>
      </c>
      <c r="F678" s="264" t="s">
        <v>506</v>
      </c>
      <c r="G678" s="261" t="s">
        <v>460</v>
      </c>
    </row>
    <row r="679" spans="1:7" x14ac:dyDescent="0.25">
      <c r="A679" s="261" t="s">
        <v>1890</v>
      </c>
      <c r="B679" s="261" t="s">
        <v>1891</v>
      </c>
      <c r="C679" s="261" t="s">
        <v>505</v>
      </c>
      <c r="D679" s="262">
        <v>39083</v>
      </c>
      <c r="E679" s="262">
        <v>44927</v>
      </c>
      <c r="F679" s="264" t="s">
        <v>506</v>
      </c>
      <c r="G679" s="261" t="s">
        <v>460</v>
      </c>
    </row>
    <row r="680" spans="1:7" x14ac:dyDescent="0.25">
      <c r="A680" s="261" t="s">
        <v>1892</v>
      </c>
      <c r="B680" s="261" t="s">
        <v>1893</v>
      </c>
      <c r="C680" s="261" t="s">
        <v>478</v>
      </c>
      <c r="D680" s="262">
        <v>39083</v>
      </c>
      <c r="E680" s="262">
        <v>44927</v>
      </c>
      <c r="F680" s="264" t="s">
        <v>506</v>
      </c>
      <c r="G680" s="261" t="s">
        <v>460</v>
      </c>
    </row>
    <row r="681" spans="1:7" x14ac:dyDescent="0.25">
      <c r="A681" s="261" t="s">
        <v>1894</v>
      </c>
      <c r="B681" s="261" t="s">
        <v>1895</v>
      </c>
      <c r="C681" s="261" t="s">
        <v>505</v>
      </c>
      <c r="D681" s="262">
        <v>39083</v>
      </c>
      <c r="E681" s="262">
        <v>44927</v>
      </c>
      <c r="F681" s="264" t="s">
        <v>506</v>
      </c>
      <c r="G681" s="261" t="s">
        <v>460</v>
      </c>
    </row>
    <row r="682" spans="1:7" x14ac:dyDescent="0.25">
      <c r="A682" s="261" t="s">
        <v>1896</v>
      </c>
      <c r="B682" s="261" t="s">
        <v>1897</v>
      </c>
      <c r="C682" s="261" t="s">
        <v>502</v>
      </c>
      <c r="D682" s="262">
        <v>39083</v>
      </c>
      <c r="E682" s="262">
        <v>44927</v>
      </c>
      <c r="F682" s="264" t="s">
        <v>506</v>
      </c>
      <c r="G682" s="261" t="s">
        <v>460</v>
      </c>
    </row>
    <row r="683" spans="1:7" x14ac:dyDescent="0.25">
      <c r="A683" s="261" t="s">
        <v>1898</v>
      </c>
      <c r="B683" s="261" t="s">
        <v>1899</v>
      </c>
      <c r="C683" s="261" t="s">
        <v>1900</v>
      </c>
      <c r="D683" s="262">
        <v>39083</v>
      </c>
      <c r="E683" s="262">
        <v>44927</v>
      </c>
      <c r="F683" s="264" t="s">
        <v>506</v>
      </c>
      <c r="G683" s="261" t="s">
        <v>460</v>
      </c>
    </row>
    <row r="684" spans="1:7" x14ac:dyDescent="0.25">
      <c r="A684" s="261" t="s">
        <v>1901</v>
      </c>
      <c r="B684" s="261" t="s">
        <v>1902</v>
      </c>
      <c r="C684" s="261" t="s">
        <v>484</v>
      </c>
      <c r="D684" s="262">
        <v>39083</v>
      </c>
      <c r="E684" s="262">
        <v>44927</v>
      </c>
      <c r="F684" s="264" t="s">
        <v>506</v>
      </c>
      <c r="G684" s="261" t="s">
        <v>460</v>
      </c>
    </row>
    <row r="685" spans="1:7" x14ac:dyDescent="0.25">
      <c r="A685" s="261" t="s">
        <v>1903</v>
      </c>
      <c r="B685" s="261" t="s">
        <v>1904</v>
      </c>
      <c r="C685" s="261" t="s">
        <v>502</v>
      </c>
      <c r="D685" s="262">
        <v>39083</v>
      </c>
      <c r="E685" s="262">
        <v>44927</v>
      </c>
      <c r="F685" s="264" t="s">
        <v>506</v>
      </c>
      <c r="G685" s="261" t="s">
        <v>460</v>
      </c>
    </row>
    <row r="686" spans="1:7" x14ac:dyDescent="0.25">
      <c r="A686" s="261" t="s">
        <v>1905</v>
      </c>
      <c r="B686" s="261" t="s">
        <v>1906</v>
      </c>
      <c r="C686" s="261" t="s">
        <v>505</v>
      </c>
      <c r="D686" s="262">
        <v>39083</v>
      </c>
      <c r="E686" s="262">
        <v>44927</v>
      </c>
      <c r="F686" s="264" t="s">
        <v>506</v>
      </c>
      <c r="G686" s="261" t="s">
        <v>460</v>
      </c>
    </row>
    <row r="687" spans="1:7" x14ac:dyDescent="0.25">
      <c r="A687" s="261" t="s">
        <v>1907</v>
      </c>
      <c r="B687" s="261" t="s">
        <v>1908</v>
      </c>
      <c r="C687" s="261" t="s">
        <v>503</v>
      </c>
      <c r="D687" s="262">
        <v>39083</v>
      </c>
      <c r="E687" s="262">
        <v>44927</v>
      </c>
      <c r="F687" s="264" t="s">
        <v>506</v>
      </c>
      <c r="G687" s="261" t="s">
        <v>460</v>
      </c>
    </row>
    <row r="688" spans="1:7" x14ac:dyDescent="0.25">
      <c r="A688" s="261" t="s">
        <v>1909</v>
      </c>
      <c r="B688" s="261" t="s">
        <v>1910</v>
      </c>
      <c r="C688" s="261" t="s">
        <v>502</v>
      </c>
      <c r="D688" s="262">
        <v>39083</v>
      </c>
      <c r="E688" s="262">
        <v>44927</v>
      </c>
      <c r="F688" s="264" t="s">
        <v>506</v>
      </c>
      <c r="G688" s="261" t="s">
        <v>460</v>
      </c>
    </row>
    <row r="689" spans="1:7" x14ac:dyDescent="0.25">
      <c r="A689" s="261" t="s">
        <v>1911</v>
      </c>
      <c r="B689" s="261" t="s">
        <v>1912</v>
      </c>
      <c r="C689" s="261" t="s">
        <v>502</v>
      </c>
      <c r="D689" s="262">
        <v>39083</v>
      </c>
      <c r="E689" s="262">
        <v>44927</v>
      </c>
      <c r="F689" s="264" t="s">
        <v>506</v>
      </c>
      <c r="G689" s="261" t="s">
        <v>460</v>
      </c>
    </row>
    <row r="690" spans="1:7" x14ac:dyDescent="0.25">
      <c r="A690" s="261" t="s">
        <v>1913</v>
      </c>
      <c r="B690" s="261" t="s">
        <v>1914</v>
      </c>
      <c r="C690" s="261" t="s">
        <v>505</v>
      </c>
      <c r="D690" s="262">
        <v>39083</v>
      </c>
      <c r="E690" s="262">
        <v>44927</v>
      </c>
      <c r="F690" s="264" t="s">
        <v>506</v>
      </c>
      <c r="G690" s="261" t="s">
        <v>460</v>
      </c>
    </row>
    <row r="691" spans="1:7" x14ac:dyDescent="0.25">
      <c r="A691" s="261" t="s">
        <v>1915</v>
      </c>
      <c r="B691" s="261" t="s">
        <v>1916</v>
      </c>
      <c r="C691" s="261" t="s">
        <v>502</v>
      </c>
      <c r="D691" s="262">
        <v>39083</v>
      </c>
      <c r="E691" s="262">
        <v>44927</v>
      </c>
      <c r="F691" s="264" t="s">
        <v>506</v>
      </c>
      <c r="G691" s="261" t="s">
        <v>460</v>
      </c>
    </row>
    <row r="692" spans="1:7" x14ac:dyDescent="0.25">
      <c r="A692" s="261" t="s">
        <v>1917</v>
      </c>
      <c r="B692" s="261" t="s">
        <v>1918</v>
      </c>
      <c r="C692" s="261" t="s">
        <v>505</v>
      </c>
      <c r="D692" s="262">
        <v>39083</v>
      </c>
      <c r="E692" s="262">
        <v>44927</v>
      </c>
      <c r="F692" s="264" t="s">
        <v>506</v>
      </c>
      <c r="G692" s="261" t="s">
        <v>460</v>
      </c>
    </row>
    <row r="693" spans="1:7" x14ac:dyDescent="0.25">
      <c r="A693" s="261" t="s">
        <v>1919</v>
      </c>
      <c r="B693" s="261" t="s">
        <v>1920</v>
      </c>
      <c r="C693" s="261" t="s">
        <v>505</v>
      </c>
      <c r="D693" s="262">
        <v>39234</v>
      </c>
      <c r="E693" s="262">
        <v>45078</v>
      </c>
      <c r="F693" s="264" t="s">
        <v>506</v>
      </c>
      <c r="G693" s="261" t="s">
        <v>460</v>
      </c>
    </row>
    <row r="694" spans="1:7" x14ac:dyDescent="0.25">
      <c r="A694" s="261" t="s">
        <v>1921</v>
      </c>
      <c r="B694" s="261" t="s">
        <v>1922</v>
      </c>
      <c r="C694" s="261" t="s">
        <v>505</v>
      </c>
      <c r="D694" s="262">
        <v>39293</v>
      </c>
      <c r="E694" s="262">
        <v>45137</v>
      </c>
      <c r="F694" s="264" t="s">
        <v>506</v>
      </c>
      <c r="G694" s="261" t="s">
        <v>460</v>
      </c>
    </row>
    <row r="695" spans="1:7" x14ac:dyDescent="0.25">
      <c r="A695" s="261" t="s">
        <v>1923</v>
      </c>
      <c r="B695" s="261" t="s">
        <v>1924</v>
      </c>
      <c r="C695" s="261" t="s">
        <v>505</v>
      </c>
      <c r="D695" s="262">
        <v>39083</v>
      </c>
      <c r="E695" s="262">
        <v>44927</v>
      </c>
      <c r="F695" s="264" t="s">
        <v>506</v>
      </c>
      <c r="G695" s="261" t="s">
        <v>460</v>
      </c>
    </row>
    <row r="696" spans="1:7" x14ac:dyDescent="0.25">
      <c r="A696" s="261" t="s">
        <v>1925</v>
      </c>
      <c r="B696" s="261" t="s">
        <v>1926</v>
      </c>
      <c r="C696" s="261" t="s">
        <v>505</v>
      </c>
      <c r="D696" s="262">
        <v>39083</v>
      </c>
      <c r="E696" s="262">
        <v>44927</v>
      </c>
      <c r="F696" s="264" t="s">
        <v>506</v>
      </c>
      <c r="G696" s="261" t="s">
        <v>460</v>
      </c>
    </row>
    <row r="697" spans="1:7" x14ac:dyDescent="0.25">
      <c r="A697" s="261" t="s">
        <v>1927</v>
      </c>
      <c r="B697" s="261" t="s">
        <v>1928</v>
      </c>
      <c r="C697" s="261" t="s">
        <v>464</v>
      </c>
      <c r="D697" s="262">
        <v>39083</v>
      </c>
      <c r="E697" s="262">
        <v>44927</v>
      </c>
      <c r="F697" s="264" t="s">
        <v>506</v>
      </c>
      <c r="G697" s="261" t="s">
        <v>460</v>
      </c>
    </row>
    <row r="698" spans="1:7" x14ac:dyDescent="0.25">
      <c r="A698" s="261" t="s">
        <v>1929</v>
      </c>
      <c r="B698" s="261" t="s">
        <v>1930</v>
      </c>
      <c r="C698" s="261" t="s">
        <v>505</v>
      </c>
      <c r="D698" s="262">
        <v>39083</v>
      </c>
      <c r="E698" s="262">
        <v>44927</v>
      </c>
      <c r="F698" s="264" t="s">
        <v>506</v>
      </c>
      <c r="G698" s="261" t="s">
        <v>460</v>
      </c>
    </row>
    <row r="699" spans="1:7" x14ac:dyDescent="0.25">
      <c r="A699" s="261" t="s">
        <v>1931</v>
      </c>
      <c r="B699" s="261" t="s">
        <v>1932</v>
      </c>
      <c r="C699" s="261" t="s">
        <v>502</v>
      </c>
      <c r="D699" s="262">
        <v>39083</v>
      </c>
      <c r="E699" s="262">
        <v>44927</v>
      </c>
      <c r="F699" s="264" t="s">
        <v>506</v>
      </c>
      <c r="G699" s="261" t="s">
        <v>460</v>
      </c>
    </row>
    <row r="700" spans="1:7" x14ac:dyDescent="0.25">
      <c r="A700" s="261" t="s">
        <v>1933</v>
      </c>
      <c r="B700" s="261" t="s">
        <v>1934</v>
      </c>
      <c r="C700" s="261" t="s">
        <v>505</v>
      </c>
      <c r="D700" s="262">
        <v>39083</v>
      </c>
      <c r="E700" s="262">
        <v>44927</v>
      </c>
      <c r="F700" s="264" t="s">
        <v>506</v>
      </c>
      <c r="G700" s="261" t="s">
        <v>460</v>
      </c>
    </row>
    <row r="701" spans="1:7" x14ac:dyDescent="0.25">
      <c r="A701" s="261" t="s">
        <v>1935</v>
      </c>
      <c r="B701" s="261" t="s">
        <v>1936</v>
      </c>
      <c r="C701" s="261" t="s">
        <v>505</v>
      </c>
      <c r="D701" s="262">
        <v>39083</v>
      </c>
      <c r="E701" s="262">
        <v>44927</v>
      </c>
      <c r="F701" s="264" t="s">
        <v>506</v>
      </c>
      <c r="G701" s="261" t="s">
        <v>460</v>
      </c>
    </row>
    <row r="702" spans="1:7" x14ac:dyDescent="0.25">
      <c r="A702" s="261" t="s">
        <v>1937</v>
      </c>
      <c r="B702" s="261" t="s">
        <v>1938</v>
      </c>
      <c r="C702" s="261" t="s">
        <v>505</v>
      </c>
      <c r="D702" s="262">
        <v>39083</v>
      </c>
      <c r="E702" s="262">
        <v>44927</v>
      </c>
      <c r="F702" s="264" t="s">
        <v>506</v>
      </c>
      <c r="G702" s="261" t="s">
        <v>460</v>
      </c>
    </row>
    <row r="703" spans="1:7" x14ac:dyDescent="0.25">
      <c r="A703" s="261" t="s">
        <v>1939</v>
      </c>
      <c r="B703" s="261" t="s">
        <v>1940</v>
      </c>
      <c r="C703" s="261" t="s">
        <v>1900</v>
      </c>
      <c r="D703" s="262">
        <v>39083</v>
      </c>
      <c r="E703" s="262">
        <v>44927</v>
      </c>
      <c r="F703" s="264" t="s">
        <v>506</v>
      </c>
      <c r="G703" s="261" t="s">
        <v>460</v>
      </c>
    </row>
    <row r="704" spans="1:7" x14ac:dyDescent="0.25">
      <c r="A704" s="261" t="s">
        <v>1941</v>
      </c>
      <c r="B704" s="261" t="s">
        <v>1942</v>
      </c>
      <c r="C704" s="261" t="s">
        <v>505</v>
      </c>
      <c r="D704" s="262">
        <v>39083</v>
      </c>
      <c r="E704" s="262">
        <v>44927</v>
      </c>
      <c r="F704" s="264" t="s">
        <v>506</v>
      </c>
      <c r="G704" s="261" t="s">
        <v>460</v>
      </c>
    </row>
    <row r="705" spans="1:7" x14ac:dyDescent="0.25">
      <c r="A705" s="261" t="s">
        <v>1943</v>
      </c>
      <c r="B705" s="261" t="s">
        <v>1944</v>
      </c>
      <c r="C705" s="261" t="s">
        <v>1900</v>
      </c>
      <c r="D705" s="262">
        <v>39083</v>
      </c>
      <c r="E705" s="262">
        <v>44927</v>
      </c>
      <c r="F705" s="264" t="s">
        <v>506</v>
      </c>
      <c r="G705" s="261" t="s">
        <v>460</v>
      </c>
    </row>
    <row r="706" spans="1:7" x14ac:dyDescent="0.25">
      <c r="A706" s="261" t="s">
        <v>1945</v>
      </c>
      <c r="B706" s="261" t="s">
        <v>1946</v>
      </c>
      <c r="C706" s="261" t="s">
        <v>505</v>
      </c>
      <c r="D706" s="262">
        <v>39083</v>
      </c>
      <c r="E706" s="262">
        <v>44927</v>
      </c>
      <c r="F706" s="264" t="s">
        <v>506</v>
      </c>
      <c r="G706" s="261" t="s">
        <v>460</v>
      </c>
    </row>
    <row r="707" spans="1:7" x14ac:dyDescent="0.25">
      <c r="A707" s="261" t="s">
        <v>1947</v>
      </c>
      <c r="B707" s="261" t="s">
        <v>1948</v>
      </c>
      <c r="C707" s="261" t="s">
        <v>1900</v>
      </c>
      <c r="D707" s="262">
        <v>39083</v>
      </c>
      <c r="E707" s="262">
        <v>44927</v>
      </c>
      <c r="F707" s="264" t="s">
        <v>506</v>
      </c>
      <c r="G707" s="261" t="s">
        <v>460</v>
      </c>
    </row>
    <row r="708" spans="1:7" x14ac:dyDescent="0.25">
      <c r="A708" s="261" t="s">
        <v>1949</v>
      </c>
      <c r="B708" s="261" t="s">
        <v>1950</v>
      </c>
      <c r="C708" s="261" t="s">
        <v>502</v>
      </c>
      <c r="D708" s="262">
        <v>39083</v>
      </c>
      <c r="E708" s="262">
        <v>44927</v>
      </c>
      <c r="F708" s="264" t="s">
        <v>506</v>
      </c>
      <c r="G708" s="261" t="s">
        <v>460</v>
      </c>
    </row>
    <row r="709" spans="1:7" x14ac:dyDescent="0.25">
      <c r="A709" s="261" t="s">
        <v>1951</v>
      </c>
      <c r="B709" s="261" t="s">
        <v>1952</v>
      </c>
      <c r="C709" s="261" t="s">
        <v>484</v>
      </c>
      <c r="D709" s="262">
        <v>39083</v>
      </c>
      <c r="E709" s="262">
        <v>44927</v>
      </c>
      <c r="F709" s="264" t="s">
        <v>506</v>
      </c>
      <c r="G709" s="261" t="s">
        <v>460</v>
      </c>
    </row>
    <row r="710" spans="1:7" x14ac:dyDescent="0.25">
      <c r="A710" s="261" t="s">
        <v>1953</v>
      </c>
      <c r="B710" s="261" t="s">
        <v>1954</v>
      </c>
      <c r="C710" s="261" t="s">
        <v>492</v>
      </c>
      <c r="D710" s="262">
        <v>39083</v>
      </c>
      <c r="E710" s="262">
        <v>44927</v>
      </c>
      <c r="F710" s="264" t="s">
        <v>506</v>
      </c>
      <c r="G710" s="261" t="s">
        <v>460</v>
      </c>
    </row>
    <row r="711" spans="1:7" x14ac:dyDescent="0.25">
      <c r="A711" s="261" t="s">
        <v>1955</v>
      </c>
      <c r="B711" s="261" t="s">
        <v>1956</v>
      </c>
      <c r="C711" s="261" t="s">
        <v>505</v>
      </c>
      <c r="D711" s="262">
        <v>39083</v>
      </c>
      <c r="E711" s="262">
        <v>44927</v>
      </c>
      <c r="F711" s="264" t="s">
        <v>506</v>
      </c>
      <c r="G711" s="261" t="s">
        <v>460</v>
      </c>
    </row>
    <row r="712" spans="1:7" x14ac:dyDescent="0.25">
      <c r="A712" s="261" t="s">
        <v>1957</v>
      </c>
      <c r="B712" s="261" t="s">
        <v>1958</v>
      </c>
      <c r="C712" s="261" t="s">
        <v>1900</v>
      </c>
      <c r="D712" s="262">
        <v>39083</v>
      </c>
      <c r="E712" s="262">
        <v>44927</v>
      </c>
      <c r="F712" s="264" t="s">
        <v>506</v>
      </c>
      <c r="G712" s="261" t="s">
        <v>460</v>
      </c>
    </row>
    <row r="713" spans="1:7" x14ac:dyDescent="0.25">
      <c r="A713" s="261" t="s">
        <v>1959</v>
      </c>
      <c r="B713" s="261" t="s">
        <v>1960</v>
      </c>
      <c r="C713" s="261" t="s">
        <v>505</v>
      </c>
      <c r="D713" s="262">
        <v>39083</v>
      </c>
      <c r="E713" s="262">
        <v>44927</v>
      </c>
      <c r="F713" s="264" t="s">
        <v>506</v>
      </c>
      <c r="G713" s="261" t="s">
        <v>460</v>
      </c>
    </row>
    <row r="714" spans="1:7" x14ac:dyDescent="0.25">
      <c r="A714" s="261" t="s">
        <v>1961</v>
      </c>
      <c r="B714" s="261" t="s">
        <v>1962</v>
      </c>
      <c r="C714" s="261" t="s">
        <v>505</v>
      </c>
      <c r="D714" s="262">
        <v>39083</v>
      </c>
      <c r="E714" s="262">
        <v>44927</v>
      </c>
      <c r="F714" s="264" t="s">
        <v>506</v>
      </c>
      <c r="G714" s="261" t="s">
        <v>460</v>
      </c>
    </row>
    <row r="715" spans="1:7" x14ac:dyDescent="0.25">
      <c r="A715" s="261" t="s">
        <v>1963</v>
      </c>
      <c r="B715" s="261" t="s">
        <v>1964</v>
      </c>
      <c r="C715" s="261" t="s">
        <v>505</v>
      </c>
      <c r="D715" s="262">
        <v>39083</v>
      </c>
      <c r="E715" s="262">
        <v>44927</v>
      </c>
      <c r="F715" s="264" t="s">
        <v>506</v>
      </c>
      <c r="G715" s="261" t="s">
        <v>460</v>
      </c>
    </row>
    <row r="716" spans="1:7" x14ac:dyDescent="0.25">
      <c r="A716" s="261" t="s">
        <v>1965</v>
      </c>
      <c r="B716" s="261" t="s">
        <v>1966</v>
      </c>
      <c r="C716" s="261" t="s">
        <v>505</v>
      </c>
      <c r="D716" s="262">
        <v>39083</v>
      </c>
      <c r="E716" s="262">
        <v>44927</v>
      </c>
      <c r="F716" s="264" t="s">
        <v>506</v>
      </c>
      <c r="G716" s="261" t="s">
        <v>460</v>
      </c>
    </row>
    <row r="717" spans="1:7" x14ac:dyDescent="0.25">
      <c r="A717" s="261" t="s">
        <v>1967</v>
      </c>
      <c r="B717" s="261" t="s">
        <v>1968</v>
      </c>
      <c r="C717" s="261" t="s">
        <v>1900</v>
      </c>
      <c r="D717" s="262">
        <v>39083</v>
      </c>
      <c r="E717" s="262">
        <v>44927</v>
      </c>
      <c r="F717" s="264" t="s">
        <v>506</v>
      </c>
      <c r="G717" s="261" t="s">
        <v>460</v>
      </c>
    </row>
    <row r="718" spans="1:7" x14ac:dyDescent="0.25">
      <c r="A718" s="261" t="s">
        <v>1969</v>
      </c>
      <c r="B718" s="261" t="s">
        <v>1970</v>
      </c>
      <c r="C718" s="261" t="s">
        <v>484</v>
      </c>
      <c r="D718" s="262">
        <v>39083</v>
      </c>
      <c r="E718" s="262">
        <v>44927</v>
      </c>
      <c r="F718" s="264" t="s">
        <v>506</v>
      </c>
      <c r="G718" s="261" t="s">
        <v>460</v>
      </c>
    </row>
    <row r="719" spans="1:7" x14ac:dyDescent="0.25">
      <c r="A719" s="261" t="s">
        <v>1971</v>
      </c>
      <c r="B719" s="261" t="s">
        <v>1972</v>
      </c>
      <c r="C719" s="261" t="s">
        <v>469</v>
      </c>
      <c r="D719" s="262">
        <v>39083</v>
      </c>
      <c r="E719" s="262">
        <v>44927</v>
      </c>
      <c r="F719" s="264" t="s">
        <v>506</v>
      </c>
      <c r="G719" s="261" t="s">
        <v>460</v>
      </c>
    </row>
    <row r="720" spans="1:7" x14ac:dyDescent="0.25">
      <c r="A720" s="261" t="s">
        <v>1973</v>
      </c>
      <c r="B720" s="261" t="s">
        <v>1974</v>
      </c>
      <c r="C720" s="261" t="s">
        <v>505</v>
      </c>
      <c r="D720" s="262">
        <v>39190</v>
      </c>
      <c r="E720" s="262">
        <v>45034</v>
      </c>
      <c r="F720" s="264" t="s">
        <v>506</v>
      </c>
      <c r="G720" s="261" t="s">
        <v>460</v>
      </c>
    </row>
    <row r="721" spans="1:7" x14ac:dyDescent="0.25">
      <c r="A721" s="261" t="s">
        <v>1975</v>
      </c>
      <c r="B721" s="261" t="s">
        <v>1976</v>
      </c>
      <c r="C721" s="261" t="s">
        <v>505</v>
      </c>
      <c r="D721" s="262">
        <v>39083</v>
      </c>
      <c r="E721" s="262">
        <v>44927</v>
      </c>
      <c r="F721" s="264" t="s">
        <v>506</v>
      </c>
      <c r="G721" s="261" t="s">
        <v>460</v>
      </c>
    </row>
    <row r="722" spans="1:7" x14ac:dyDescent="0.25">
      <c r="A722" s="261" t="s">
        <v>1977</v>
      </c>
      <c r="B722" s="261" t="s">
        <v>1978</v>
      </c>
      <c r="C722" s="261" t="s">
        <v>505</v>
      </c>
      <c r="D722" s="262">
        <v>39083</v>
      </c>
      <c r="E722" s="262">
        <v>44927</v>
      </c>
      <c r="F722" s="264" t="s">
        <v>506</v>
      </c>
      <c r="G722" s="261" t="s">
        <v>460</v>
      </c>
    </row>
    <row r="723" spans="1:7" x14ac:dyDescent="0.25">
      <c r="A723" s="261" t="s">
        <v>1979</v>
      </c>
      <c r="B723" s="261" t="s">
        <v>1980</v>
      </c>
      <c r="C723" s="261" t="s">
        <v>505</v>
      </c>
      <c r="D723" s="262">
        <v>39083</v>
      </c>
      <c r="E723" s="262">
        <v>44927</v>
      </c>
      <c r="F723" s="264" t="s">
        <v>506</v>
      </c>
      <c r="G723" s="261" t="s">
        <v>460</v>
      </c>
    </row>
    <row r="724" spans="1:7" x14ac:dyDescent="0.25">
      <c r="A724" s="261" t="s">
        <v>1981</v>
      </c>
      <c r="B724" s="261" t="s">
        <v>1982</v>
      </c>
      <c r="C724" s="261" t="s">
        <v>505</v>
      </c>
      <c r="D724" s="262">
        <v>39083</v>
      </c>
      <c r="E724" s="262">
        <v>44927</v>
      </c>
      <c r="F724" s="264" t="s">
        <v>506</v>
      </c>
      <c r="G724" s="261" t="s">
        <v>460</v>
      </c>
    </row>
    <row r="725" spans="1:7" x14ac:dyDescent="0.25">
      <c r="A725" s="261" t="s">
        <v>1983</v>
      </c>
      <c r="B725" s="261" t="s">
        <v>1984</v>
      </c>
      <c r="C725" s="261" t="s">
        <v>507</v>
      </c>
      <c r="D725" s="262">
        <v>39083</v>
      </c>
      <c r="E725" s="262">
        <v>44927</v>
      </c>
      <c r="F725" s="264" t="s">
        <v>506</v>
      </c>
      <c r="G725" s="261" t="s">
        <v>460</v>
      </c>
    </row>
    <row r="726" spans="1:7" x14ac:dyDescent="0.25">
      <c r="A726" s="261" t="s">
        <v>1985</v>
      </c>
      <c r="B726" s="261" t="s">
        <v>1986</v>
      </c>
      <c r="C726" s="261" t="s">
        <v>502</v>
      </c>
      <c r="D726" s="262">
        <v>39083</v>
      </c>
      <c r="E726" s="262">
        <v>44927</v>
      </c>
      <c r="F726" s="264" t="s">
        <v>506</v>
      </c>
      <c r="G726" s="261" t="s">
        <v>460</v>
      </c>
    </row>
    <row r="727" spans="1:7" x14ac:dyDescent="0.25">
      <c r="A727" s="261" t="s">
        <v>1987</v>
      </c>
      <c r="B727" s="261" t="s">
        <v>1988</v>
      </c>
      <c r="C727" s="261" t="s">
        <v>505</v>
      </c>
      <c r="D727" s="262">
        <v>39083</v>
      </c>
      <c r="E727" s="262">
        <v>44927</v>
      </c>
      <c r="F727" s="264" t="s">
        <v>506</v>
      </c>
      <c r="G727" s="261" t="s">
        <v>460</v>
      </c>
    </row>
    <row r="728" spans="1:7" x14ac:dyDescent="0.25">
      <c r="A728" s="261" t="s">
        <v>1989</v>
      </c>
      <c r="B728" s="261" t="s">
        <v>1990</v>
      </c>
      <c r="C728" s="261" t="s">
        <v>1900</v>
      </c>
      <c r="D728" s="262">
        <v>39083</v>
      </c>
      <c r="E728" s="262">
        <v>44927</v>
      </c>
      <c r="F728" s="264" t="s">
        <v>506</v>
      </c>
      <c r="G728" s="261" t="s">
        <v>460</v>
      </c>
    </row>
    <row r="729" spans="1:7" x14ac:dyDescent="0.25">
      <c r="A729" s="261" t="s">
        <v>1991</v>
      </c>
      <c r="B729" s="261" t="s">
        <v>1992</v>
      </c>
      <c r="C729" s="261" t="s">
        <v>505</v>
      </c>
      <c r="D729" s="262">
        <v>39295</v>
      </c>
      <c r="E729" s="262">
        <v>45139</v>
      </c>
      <c r="F729" s="264" t="s">
        <v>506</v>
      </c>
      <c r="G729" s="261" t="s">
        <v>460</v>
      </c>
    </row>
    <row r="730" spans="1:7" x14ac:dyDescent="0.25">
      <c r="A730" s="261" t="s">
        <v>1993</v>
      </c>
      <c r="B730" s="261" t="s">
        <v>1994</v>
      </c>
      <c r="C730" s="261" t="s">
        <v>503</v>
      </c>
      <c r="D730" s="262">
        <v>39083</v>
      </c>
      <c r="E730" s="262">
        <v>44927</v>
      </c>
      <c r="F730" s="264" t="s">
        <v>506</v>
      </c>
      <c r="G730" s="261" t="s">
        <v>460</v>
      </c>
    </row>
    <row r="731" spans="1:7" x14ac:dyDescent="0.25">
      <c r="A731" s="261" t="s">
        <v>1995</v>
      </c>
      <c r="B731" s="261" t="s">
        <v>1996</v>
      </c>
      <c r="C731" s="261" t="s">
        <v>507</v>
      </c>
      <c r="D731" s="262">
        <v>39083</v>
      </c>
      <c r="E731" s="262">
        <v>44927</v>
      </c>
      <c r="F731" s="264" t="s">
        <v>506</v>
      </c>
      <c r="G731" s="261" t="s">
        <v>460</v>
      </c>
    </row>
    <row r="732" spans="1:7" x14ac:dyDescent="0.25">
      <c r="A732" s="261" t="s">
        <v>1997</v>
      </c>
      <c r="B732" s="261" t="s">
        <v>1998</v>
      </c>
      <c r="C732" s="261" t="s">
        <v>1900</v>
      </c>
      <c r="D732" s="262">
        <v>39083</v>
      </c>
      <c r="E732" s="262">
        <v>44927</v>
      </c>
      <c r="F732" s="264" t="s">
        <v>506</v>
      </c>
      <c r="G732" s="261" t="s">
        <v>460</v>
      </c>
    </row>
    <row r="733" spans="1:7" x14ac:dyDescent="0.25">
      <c r="A733" s="261" t="s">
        <v>1999</v>
      </c>
      <c r="B733" s="261" t="s">
        <v>2000</v>
      </c>
      <c r="C733" s="261" t="s">
        <v>505</v>
      </c>
      <c r="D733" s="262">
        <v>39083</v>
      </c>
      <c r="E733" s="262">
        <v>44927</v>
      </c>
      <c r="F733" s="264" t="s">
        <v>506</v>
      </c>
      <c r="G733" s="261" t="s">
        <v>460</v>
      </c>
    </row>
    <row r="734" spans="1:7" x14ac:dyDescent="0.25">
      <c r="A734" s="261" t="s">
        <v>2001</v>
      </c>
      <c r="B734" s="261" t="s">
        <v>2002</v>
      </c>
      <c r="C734" s="261" t="s">
        <v>1900</v>
      </c>
      <c r="D734" s="262">
        <v>39114</v>
      </c>
      <c r="E734" s="262">
        <v>44958</v>
      </c>
      <c r="F734" s="264" t="s">
        <v>506</v>
      </c>
      <c r="G734" s="261" t="s">
        <v>460</v>
      </c>
    </row>
    <row r="735" spans="1:7" x14ac:dyDescent="0.25">
      <c r="A735" s="261" t="s">
        <v>2003</v>
      </c>
      <c r="B735" s="261" t="s">
        <v>2004</v>
      </c>
      <c r="C735" s="261" t="s">
        <v>502</v>
      </c>
      <c r="D735" s="262">
        <v>39083</v>
      </c>
      <c r="E735" s="262">
        <v>44927</v>
      </c>
      <c r="F735" s="264" t="s">
        <v>506</v>
      </c>
      <c r="G735" s="261" t="s">
        <v>460</v>
      </c>
    </row>
    <row r="736" spans="1:7" x14ac:dyDescent="0.25">
      <c r="A736" s="261" t="s">
        <v>2005</v>
      </c>
      <c r="B736" s="261" t="s">
        <v>2006</v>
      </c>
      <c r="C736" s="261" t="s">
        <v>505</v>
      </c>
      <c r="D736" s="262">
        <v>39083</v>
      </c>
      <c r="E736" s="262">
        <v>44927</v>
      </c>
      <c r="F736" s="264" t="s">
        <v>506</v>
      </c>
      <c r="G736" s="261" t="s">
        <v>460</v>
      </c>
    </row>
    <row r="737" spans="1:7" x14ac:dyDescent="0.25">
      <c r="A737" s="261" t="s">
        <v>2007</v>
      </c>
      <c r="B737" s="261" t="s">
        <v>2008</v>
      </c>
      <c r="C737" s="261" t="s">
        <v>502</v>
      </c>
      <c r="D737" s="262">
        <v>39083</v>
      </c>
      <c r="E737" s="262">
        <v>44927</v>
      </c>
      <c r="F737" s="264" t="s">
        <v>506</v>
      </c>
      <c r="G737" s="261" t="s">
        <v>460</v>
      </c>
    </row>
    <row r="738" spans="1:7" x14ac:dyDescent="0.25">
      <c r="A738" s="261" t="s">
        <v>2009</v>
      </c>
      <c r="B738" s="261" t="s">
        <v>2010</v>
      </c>
      <c r="C738" s="261" t="s">
        <v>463</v>
      </c>
      <c r="D738" s="262">
        <v>39190</v>
      </c>
      <c r="E738" s="262">
        <v>45034</v>
      </c>
      <c r="F738" s="264" t="s">
        <v>506</v>
      </c>
      <c r="G738" s="261" t="s">
        <v>460</v>
      </c>
    </row>
    <row r="739" spans="1:7" x14ac:dyDescent="0.25">
      <c r="A739" s="261" t="s">
        <v>2011</v>
      </c>
      <c r="B739" s="261" t="s">
        <v>2012</v>
      </c>
      <c r="C739" s="261" t="s">
        <v>505</v>
      </c>
      <c r="D739" s="262">
        <v>39083</v>
      </c>
      <c r="E739" s="262">
        <v>44927</v>
      </c>
      <c r="F739" s="264" t="s">
        <v>506</v>
      </c>
      <c r="G739" s="261" t="s">
        <v>460</v>
      </c>
    </row>
    <row r="740" spans="1:7" x14ac:dyDescent="0.25">
      <c r="A740" s="261" t="s">
        <v>2013</v>
      </c>
      <c r="B740" s="261" t="s">
        <v>2014</v>
      </c>
      <c r="C740" s="261" t="s">
        <v>1900</v>
      </c>
      <c r="D740" s="262">
        <v>39083</v>
      </c>
      <c r="E740" s="262">
        <v>44927</v>
      </c>
      <c r="F740" s="264" t="s">
        <v>506</v>
      </c>
      <c r="G740" s="261" t="s">
        <v>460</v>
      </c>
    </row>
    <row r="741" spans="1:7" x14ac:dyDescent="0.25">
      <c r="A741" s="261" t="s">
        <v>2015</v>
      </c>
      <c r="B741" s="261" t="s">
        <v>2016</v>
      </c>
      <c r="C741" s="261" t="s">
        <v>505</v>
      </c>
      <c r="D741" s="262">
        <v>39083</v>
      </c>
      <c r="E741" s="262">
        <v>44927</v>
      </c>
      <c r="F741" s="264" t="s">
        <v>506</v>
      </c>
      <c r="G741" s="261" t="s">
        <v>460</v>
      </c>
    </row>
    <row r="742" spans="1:7" x14ac:dyDescent="0.25">
      <c r="A742" s="261" t="s">
        <v>2017</v>
      </c>
      <c r="B742" s="261" t="s">
        <v>2018</v>
      </c>
      <c r="C742" s="261" t="s">
        <v>505</v>
      </c>
      <c r="D742" s="262">
        <v>39083</v>
      </c>
      <c r="E742" s="262">
        <v>44927</v>
      </c>
      <c r="F742" s="264" t="s">
        <v>506</v>
      </c>
      <c r="G742" s="261" t="s">
        <v>460</v>
      </c>
    </row>
    <row r="743" spans="1:7" x14ac:dyDescent="0.25">
      <c r="A743" s="261" t="s">
        <v>2019</v>
      </c>
      <c r="B743" s="261" t="s">
        <v>2020</v>
      </c>
      <c r="C743" s="261" t="s">
        <v>505</v>
      </c>
      <c r="D743" s="262">
        <v>39083</v>
      </c>
      <c r="E743" s="262">
        <v>44927</v>
      </c>
      <c r="F743" s="264" t="s">
        <v>506</v>
      </c>
      <c r="G743" s="261" t="s">
        <v>460</v>
      </c>
    </row>
    <row r="744" spans="1:7" x14ac:dyDescent="0.25">
      <c r="A744" s="261" t="s">
        <v>2021</v>
      </c>
      <c r="B744" s="261" t="s">
        <v>2022</v>
      </c>
      <c r="C744" s="261" t="s">
        <v>505</v>
      </c>
      <c r="D744" s="262">
        <v>39083</v>
      </c>
      <c r="E744" s="262">
        <v>44927</v>
      </c>
      <c r="F744" s="264" t="s">
        <v>506</v>
      </c>
      <c r="G744" s="261" t="s">
        <v>460</v>
      </c>
    </row>
    <row r="745" spans="1:7" x14ac:dyDescent="0.25">
      <c r="A745" s="261" t="s">
        <v>2023</v>
      </c>
      <c r="B745" s="261" t="s">
        <v>2024</v>
      </c>
      <c r="C745" s="261" t="s">
        <v>502</v>
      </c>
      <c r="D745" s="262">
        <v>39083</v>
      </c>
      <c r="E745" s="262">
        <v>44927</v>
      </c>
      <c r="F745" s="264" t="s">
        <v>506</v>
      </c>
      <c r="G745" s="261" t="s">
        <v>460</v>
      </c>
    </row>
    <row r="746" spans="1:7" x14ac:dyDescent="0.25">
      <c r="A746" s="261" t="s">
        <v>2025</v>
      </c>
      <c r="B746" s="261" t="s">
        <v>2026</v>
      </c>
      <c r="C746" s="261" t="s">
        <v>469</v>
      </c>
      <c r="D746" s="262">
        <v>39083</v>
      </c>
      <c r="E746" s="262">
        <v>44927</v>
      </c>
      <c r="F746" s="264" t="s">
        <v>506</v>
      </c>
      <c r="G746" s="261" t="s">
        <v>460</v>
      </c>
    </row>
    <row r="747" spans="1:7" x14ac:dyDescent="0.25">
      <c r="A747" s="261" t="s">
        <v>2027</v>
      </c>
      <c r="B747" s="261" t="s">
        <v>2028</v>
      </c>
      <c r="C747" s="261" t="s">
        <v>505</v>
      </c>
      <c r="D747" s="262">
        <v>39083</v>
      </c>
      <c r="E747" s="262">
        <v>44927</v>
      </c>
      <c r="F747" s="264" t="s">
        <v>506</v>
      </c>
      <c r="G747" s="261" t="s">
        <v>460</v>
      </c>
    </row>
    <row r="748" spans="1:7" x14ac:dyDescent="0.25">
      <c r="A748" s="261" t="s">
        <v>2029</v>
      </c>
      <c r="B748" s="261" t="s">
        <v>2030</v>
      </c>
      <c r="C748" s="261" t="s">
        <v>505</v>
      </c>
      <c r="D748" s="262">
        <v>39083</v>
      </c>
      <c r="E748" s="262">
        <v>44927</v>
      </c>
      <c r="F748" s="264" t="s">
        <v>506</v>
      </c>
      <c r="G748" s="261" t="s">
        <v>460</v>
      </c>
    </row>
    <row r="749" spans="1:7" x14ac:dyDescent="0.25">
      <c r="A749" s="261" t="s">
        <v>2031</v>
      </c>
      <c r="B749" s="261" t="s">
        <v>2032</v>
      </c>
      <c r="C749" s="261" t="s">
        <v>505</v>
      </c>
      <c r="D749" s="262">
        <v>39083</v>
      </c>
      <c r="E749" s="262">
        <v>44927</v>
      </c>
      <c r="F749" s="264" t="s">
        <v>506</v>
      </c>
      <c r="G749" s="261" t="s">
        <v>460</v>
      </c>
    </row>
    <row r="750" spans="1:7" x14ac:dyDescent="0.25">
      <c r="A750" s="261" t="s">
        <v>2033</v>
      </c>
      <c r="B750" s="261" t="s">
        <v>2034</v>
      </c>
      <c r="C750" s="261" t="s">
        <v>505</v>
      </c>
      <c r="D750" s="262">
        <v>39083</v>
      </c>
      <c r="E750" s="262">
        <v>44927</v>
      </c>
      <c r="F750" s="264" t="s">
        <v>506</v>
      </c>
      <c r="G750" s="261" t="s">
        <v>460</v>
      </c>
    </row>
    <row r="751" spans="1:7" x14ac:dyDescent="0.25">
      <c r="A751" s="261" t="s">
        <v>2035</v>
      </c>
      <c r="B751" s="261" t="s">
        <v>2036</v>
      </c>
      <c r="C751" s="261" t="s">
        <v>467</v>
      </c>
      <c r="D751" s="262">
        <v>39083</v>
      </c>
      <c r="E751" s="262">
        <v>44927</v>
      </c>
      <c r="F751" s="264" t="s">
        <v>506</v>
      </c>
      <c r="G751" s="261" t="s">
        <v>460</v>
      </c>
    </row>
    <row r="752" spans="1:7" x14ac:dyDescent="0.25">
      <c r="A752" s="261" t="s">
        <v>2037</v>
      </c>
      <c r="B752" s="261" t="s">
        <v>2038</v>
      </c>
      <c r="C752" s="261" t="s">
        <v>1900</v>
      </c>
      <c r="D752" s="262">
        <v>39083</v>
      </c>
      <c r="E752" s="262">
        <v>44927</v>
      </c>
      <c r="F752" s="264" t="s">
        <v>506</v>
      </c>
      <c r="G752" s="261" t="s">
        <v>460</v>
      </c>
    </row>
    <row r="753" spans="1:7" x14ac:dyDescent="0.25">
      <c r="A753" s="261" t="s">
        <v>2039</v>
      </c>
      <c r="B753" s="261" t="s">
        <v>2040</v>
      </c>
      <c r="C753" s="261" t="s">
        <v>484</v>
      </c>
      <c r="D753" s="262">
        <v>39083</v>
      </c>
      <c r="E753" s="262">
        <v>44927</v>
      </c>
      <c r="F753" s="264" t="s">
        <v>506</v>
      </c>
      <c r="G753" s="261" t="s">
        <v>460</v>
      </c>
    </row>
    <row r="754" spans="1:7" x14ac:dyDescent="0.25">
      <c r="A754" s="261" t="s">
        <v>2041</v>
      </c>
      <c r="B754" s="261" t="s">
        <v>2042</v>
      </c>
      <c r="C754" s="261" t="s">
        <v>505</v>
      </c>
      <c r="D754" s="262">
        <v>39083</v>
      </c>
      <c r="E754" s="262">
        <v>44927</v>
      </c>
      <c r="F754" s="264" t="s">
        <v>506</v>
      </c>
      <c r="G754" s="261" t="s">
        <v>460</v>
      </c>
    </row>
    <row r="755" spans="1:7" x14ac:dyDescent="0.25">
      <c r="A755" s="261" t="s">
        <v>2043</v>
      </c>
      <c r="B755" s="261" t="s">
        <v>2044</v>
      </c>
      <c r="C755" s="261" t="s">
        <v>484</v>
      </c>
      <c r="D755" s="262">
        <v>39083</v>
      </c>
      <c r="E755" s="262">
        <v>44927</v>
      </c>
      <c r="F755" s="264" t="s">
        <v>506</v>
      </c>
      <c r="G755" s="261" t="s">
        <v>460</v>
      </c>
    </row>
    <row r="756" spans="1:7" x14ac:dyDescent="0.25">
      <c r="A756" s="261" t="s">
        <v>2045</v>
      </c>
      <c r="B756" s="261" t="s">
        <v>2046</v>
      </c>
      <c r="C756" s="261" t="s">
        <v>484</v>
      </c>
      <c r="D756" s="262">
        <v>39083</v>
      </c>
      <c r="E756" s="262">
        <v>44927</v>
      </c>
      <c r="F756" s="264" t="s">
        <v>506</v>
      </c>
      <c r="G756" s="261" t="s">
        <v>460</v>
      </c>
    </row>
    <row r="757" spans="1:7" x14ac:dyDescent="0.25">
      <c r="A757" s="261" t="s">
        <v>2047</v>
      </c>
      <c r="B757" s="261" t="s">
        <v>2048</v>
      </c>
      <c r="C757" s="261" t="s">
        <v>484</v>
      </c>
      <c r="D757" s="262">
        <v>39083</v>
      </c>
      <c r="E757" s="262">
        <v>44927</v>
      </c>
      <c r="F757" s="264" t="s">
        <v>506</v>
      </c>
      <c r="G757" s="261" t="s">
        <v>460</v>
      </c>
    </row>
    <row r="758" spans="1:7" x14ac:dyDescent="0.25">
      <c r="A758" s="261" t="s">
        <v>2049</v>
      </c>
      <c r="B758" s="261" t="s">
        <v>2050</v>
      </c>
      <c r="C758" s="261" t="s">
        <v>484</v>
      </c>
      <c r="D758" s="262">
        <v>39083</v>
      </c>
      <c r="E758" s="262">
        <v>44927</v>
      </c>
      <c r="F758" s="264" t="s">
        <v>506</v>
      </c>
      <c r="G758" s="261" t="s">
        <v>460</v>
      </c>
    </row>
    <row r="759" spans="1:7" x14ac:dyDescent="0.25">
      <c r="A759" s="261" t="s">
        <v>2051</v>
      </c>
      <c r="B759" s="261" t="s">
        <v>2052</v>
      </c>
      <c r="C759" s="261" t="s">
        <v>484</v>
      </c>
      <c r="D759" s="262">
        <v>39083</v>
      </c>
      <c r="E759" s="262">
        <v>44927</v>
      </c>
      <c r="F759" s="264" t="s">
        <v>506</v>
      </c>
      <c r="G759" s="261" t="s">
        <v>460</v>
      </c>
    </row>
    <row r="760" spans="1:7" x14ac:dyDescent="0.25">
      <c r="A760" s="261" t="s">
        <v>2053</v>
      </c>
      <c r="B760" s="261" t="s">
        <v>2054</v>
      </c>
      <c r="C760" s="261" t="s">
        <v>505</v>
      </c>
      <c r="D760" s="262">
        <v>39083</v>
      </c>
      <c r="E760" s="262">
        <v>44927</v>
      </c>
      <c r="F760" s="264" t="s">
        <v>506</v>
      </c>
      <c r="G760" s="261" t="s">
        <v>460</v>
      </c>
    </row>
    <row r="761" spans="1:7" x14ac:dyDescent="0.25">
      <c r="A761" s="261" t="s">
        <v>2055</v>
      </c>
      <c r="B761" s="261" t="s">
        <v>2056</v>
      </c>
      <c r="C761" s="261" t="s">
        <v>503</v>
      </c>
      <c r="D761" s="262">
        <v>39083</v>
      </c>
      <c r="E761" s="262">
        <v>44927</v>
      </c>
      <c r="F761" s="264" t="s">
        <v>506</v>
      </c>
      <c r="G761" s="261" t="s">
        <v>460</v>
      </c>
    </row>
    <row r="762" spans="1:7" x14ac:dyDescent="0.25">
      <c r="A762" s="261" t="s">
        <v>2057</v>
      </c>
      <c r="B762" s="261" t="s">
        <v>2058</v>
      </c>
      <c r="C762" s="261" t="s">
        <v>505</v>
      </c>
      <c r="D762" s="262">
        <v>39083</v>
      </c>
      <c r="E762" s="262">
        <v>44927</v>
      </c>
      <c r="F762" s="264" t="s">
        <v>506</v>
      </c>
      <c r="G762" s="261" t="s">
        <v>460</v>
      </c>
    </row>
    <row r="763" spans="1:7" x14ac:dyDescent="0.25">
      <c r="A763" s="261" t="s">
        <v>2059</v>
      </c>
      <c r="B763" s="261" t="s">
        <v>2060</v>
      </c>
      <c r="C763" s="261" t="s">
        <v>507</v>
      </c>
      <c r="D763" s="262">
        <v>39083</v>
      </c>
      <c r="E763" s="262">
        <v>44927</v>
      </c>
      <c r="F763" s="264" t="s">
        <v>506</v>
      </c>
      <c r="G763" s="261" t="s">
        <v>460</v>
      </c>
    </row>
    <row r="764" spans="1:7" x14ac:dyDescent="0.25">
      <c r="A764" s="261" t="s">
        <v>2061</v>
      </c>
      <c r="B764" s="261" t="s">
        <v>2062</v>
      </c>
      <c r="C764" s="261" t="s">
        <v>484</v>
      </c>
      <c r="D764" s="262">
        <v>39083</v>
      </c>
      <c r="E764" s="262">
        <v>44927</v>
      </c>
      <c r="F764" s="264" t="s">
        <v>506</v>
      </c>
      <c r="G764" s="261" t="s">
        <v>460</v>
      </c>
    </row>
    <row r="765" spans="1:7" x14ac:dyDescent="0.25">
      <c r="A765" s="261" t="s">
        <v>2063</v>
      </c>
      <c r="B765" s="261" t="s">
        <v>2064</v>
      </c>
      <c r="C765" s="261" t="s">
        <v>503</v>
      </c>
      <c r="D765" s="262">
        <v>39083</v>
      </c>
      <c r="E765" s="262">
        <v>44927</v>
      </c>
      <c r="F765" s="264" t="s">
        <v>506</v>
      </c>
      <c r="G765" s="261" t="s">
        <v>460</v>
      </c>
    </row>
    <row r="766" spans="1:7" x14ac:dyDescent="0.25">
      <c r="A766" s="261" t="s">
        <v>2065</v>
      </c>
      <c r="B766" s="261" t="s">
        <v>2066</v>
      </c>
      <c r="C766" s="261" t="s">
        <v>502</v>
      </c>
      <c r="D766" s="262">
        <v>39083</v>
      </c>
      <c r="E766" s="262">
        <v>44927</v>
      </c>
      <c r="F766" s="264" t="s">
        <v>506</v>
      </c>
      <c r="G766" s="261" t="s">
        <v>460</v>
      </c>
    </row>
    <row r="767" spans="1:7" x14ac:dyDescent="0.25">
      <c r="A767" s="261" t="s">
        <v>2067</v>
      </c>
      <c r="B767" s="261" t="s">
        <v>2068</v>
      </c>
      <c r="C767" s="261" t="s">
        <v>1827</v>
      </c>
      <c r="D767" s="262">
        <v>39083</v>
      </c>
      <c r="E767" s="262">
        <v>44927</v>
      </c>
      <c r="F767" s="264" t="s">
        <v>506</v>
      </c>
      <c r="G767" s="261" t="s">
        <v>460</v>
      </c>
    </row>
    <row r="768" spans="1:7" x14ac:dyDescent="0.25">
      <c r="A768" s="261" t="s">
        <v>2069</v>
      </c>
      <c r="B768" s="261" t="s">
        <v>2070</v>
      </c>
      <c r="C768" s="261" t="s">
        <v>505</v>
      </c>
      <c r="D768" s="262">
        <v>39083</v>
      </c>
      <c r="E768" s="262">
        <v>44927</v>
      </c>
      <c r="F768" s="264" t="s">
        <v>506</v>
      </c>
      <c r="G768" s="261" t="s">
        <v>460</v>
      </c>
    </row>
    <row r="769" spans="1:7" x14ac:dyDescent="0.25">
      <c r="A769" s="261" t="s">
        <v>2071</v>
      </c>
      <c r="B769" s="261" t="s">
        <v>2072</v>
      </c>
      <c r="C769" s="261" t="s">
        <v>492</v>
      </c>
      <c r="D769" s="262">
        <v>39083</v>
      </c>
      <c r="E769" s="262">
        <v>44927</v>
      </c>
      <c r="F769" s="264" t="s">
        <v>506</v>
      </c>
      <c r="G769" s="261" t="s">
        <v>460</v>
      </c>
    </row>
    <row r="770" spans="1:7" x14ac:dyDescent="0.25">
      <c r="A770" s="261" t="s">
        <v>2073</v>
      </c>
      <c r="B770" s="261" t="s">
        <v>2074</v>
      </c>
      <c r="C770" s="261" t="s">
        <v>503</v>
      </c>
      <c r="D770" s="262">
        <v>39083</v>
      </c>
      <c r="E770" s="262">
        <v>44927</v>
      </c>
      <c r="F770" s="264" t="s">
        <v>506</v>
      </c>
      <c r="G770" s="261" t="s">
        <v>460</v>
      </c>
    </row>
    <row r="771" spans="1:7" x14ac:dyDescent="0.25">
      <c r="A771" s="261" t="s">
        <v>2075</v>
      </c>
      <c r="B771" s="261" t="s">
        <v>2076</v>
      </c>
      <c r="C771" s="261" t="s">
        <v>502</v>
      </c>
      <c r="D771" s="262">
        <v>39083</v>
      </c>
      <c r="E771" s="262">
        <v>44927</v>
      </c>
      <c r="F771" s="264" t="s">
        <v>506</v>
      </c>
      <c r="G771" s="261" t="s">
        <v>460</v>
      </c>
    </row>
    <row r="772" spans="1:7" x14ac:dyDescent="0.25">
      <c r="A772" s="261" t="s">
        <v>2077</v>
      </c>
      <c r="B772" s="261" t="s">
        <v>2078</v>
      </c>
      <c r="C772" s="261" t="s">
        <v>502</v>
      </c>
      <c r="D772" s="262">
        <v>39083</v>
      </c>
      <c r="E772" s="262">
        <v>44927</v>
      </c>
      <c r="F772" s="264" t="s">
        <v>506</v>
      </c>
      <c r="G772" s="261" t="s">
        <v>460</v>
      </c>
    </row>
    <row r="773" spans="1:7" x14ac:dyDescent="0.25">
      <c r="A773" s="261" t="s">
        <v>2079</v>
      </c>
      <c r="B773" s="261" t="s">
        <v>2080</v>
      </c>
      <c r="C773" s="261" t="s">
        <v>502</v>
      </c>
      <c r="D773" s="262">
        <v>39083</v>
      </c>
      <c r="E773" s="262">
        <v>44927</v>
      </c>
      <c r="F773" s="264" t="s">
        <v>506</v>
      </c>
      <c r="G773" s="261" t="s">
        <v>460</v>
      </c>
    </row>
    <row r="774" spans="1:7" x14ac:dyDescent="0.25">
      <c r="A774" s="261" t="s">
        <v>2081</v>
      </c>
      <c r="B774" s="261" t="s">
        <v>2082</v>
      </c>
      <c r="C774" s="261" t="s">
        <v>503</v>
      </c>
      <c r="D774" s="262">
        <v>39326</v>
      </c>
      <c r="E774" s="262">
        <v>45170</v>
      </c>
      <c r="F774" s="264" t="s">
        <v>506</v>
      </c>
      <c r="G774" s="261" t="s">
        <v>460</v>
      </c>
    </row>
    <row r="775" spans="1:7" x14ac:dyDescent="0.25">
      <c r="A775" s="261" t="s">
        <v>2083</v>
      </c>
      <c r="B775" s="261" t="s">
        <v>2084</v>
      </c>
      <c r="C775" s="261" t="s">
        <v>503</v>
      </c>
      <c r="D775" s="262">
        <v>39083</v>
      </c>
      <c r="E775" s="262">
        <v>44927</v>
      </c>
      <c r="F775" s="264" t="s">
        <v>506</v>
      </c>
      <c r="G775" s="261" t="s">
        <v>460</v>
      </c>
    </row>
    <row r="776" spans="1:7" x14ac:dyDescent="0.25">
      <c r="A776" s="261" t="s">
        <v>2085</v>
      </c>
      <c r="B776" s="261" t="s">
        <v>2086</v>
      </c>
      <c r="C776" s="261" t="s">
        <v>503</v>
      </c>
      <c r="D776" s="262">
        <v>39083</v>
      </c>
      <c r="E776" s="262">
        <v>44927</v>
      </c>
      <c r="F776" s="264" t="s">
        <v>506</v>
      </c>
      <c r="G776" s="261" t="s">
        <v>460</v>
      </c>
    </row>
    <row r="777" spans="1:7" x14ac:dyDescent="0.25">
      <c r="A777" s="261" t="s">
        <v>2087</v>
      </c>
      <c r="B777" s="261" t="s">
        <v>2088</v>
      </c>
      <c r="C777" s="261" t="s">
        <v>1900</v>
      </c>
      <c r="D777" s="262">
        <v>39083</v>
      </c>
      <c r="E777" s="262">
        <v>44927</v>
      </c>
      <c r="F777" s="264" t="s">
        <v>506</v>
      </c>
      <c r="G777" s="261" t="s">
        <v>460</v>
      </c>
    </row>
    <row r="778" spans="1:7" x14ac:dyDescent="0.25">
      <c r="A778" s="261" t="s">
        <v>2089</v>
      </c>
      <c r="B778" s="261" t="s">
        <v>2090</v>
      </c>
      <c r="C778" s="261" t="s">
        <v>503</v>
      </c>
      <c r="D778" s="262">
        <v>39083</v>
      </c>
      <c r="E778" s="262">
        <v>44927</v>
      </c>
      <c r="F778" s="264" t="s">
        <v>506</v>
      </c>
      <c r="G778" s="261" t="s">
        <v>460</v>
      </c>
    </row>
    <row r="779" spans="1:7" x14ac:dyDescent="0.25">
      <c r="A779" s="261" t="s">
        <v>2091</v>
      </c>
      <c r="B779" s="261" t="s">
        <v>2092</v>
      </c>
      <c r="C779" s="261" t="s">
        <v>503</v>
      </c>
      <c r="D779" s="262">
        <v>39083</v>
      </c>
      <c r="E779" s="262">
        <v>44927</v>
      </c>
      <c r="F779" s="264" t="s">
        <v>506</v>
      </c>
      <c r="G779" s="261" t="s">
        <v>460</v>
      </c>
    </row>
    <row r="780" spans="1:7" x14ac:dyDescent="0.25">
      <c r="A780" s="261" t="s">
        <v>2093</v>
      </c>
      <c r="B780" s="261" t="s">
        <v>2094</v>
      </c>
      <c r="C780" s="261" t="s">
        <v>503</v>
      </c>
      <c r="D780" s="262">
        <v>39083</v>
      </c>
      <c r="E780" s="262">
        <v>44927</v>
      </c>
      <c r="F780" s="264" t="s">
        <v>506</v>
      </c>
      <c r="G780" s="261" t="s">
        <v>460</v>
      </c>
    </row>
    <row r="781" spans="1:7" x14ac:dyDescent="0.25">
      <c r="A781" s="261" t="s">
        <v>2095</v>
      </c>
      <c r="B781" s="261" t="s">
        <v>2096</v>
      </c>
      <c r="C781" s="261" t="s">
        <v>503</v>
      </c>
      <c r="D781" s="262">
        <v>39083</v>
      </c>
      <c r="E781" s="262">
        <v>44927</v>
      </c>
      <c r="F781" s="264" t="s">
        <v>506</v>
      </c>
      <c r="G781" s="261" t="s">
        <v>460</v>
      </c>
    </row>
    <row r="782" spans="1:7" x14ac:dyDescent="0.25">
      <c r="A782" s="261" t="s">
        <v>2097</v>
      </c>
      <c r="B782" s="261" t="s">
        <v>2098</v>
      </c>
      <c r="C782" s="261" t="s">
        <v>507</v>
      </c>
      <c r="D782" s="262">
        <v>39083</v>
      </c>
      <c r="E782" s="262">
        <v>44927</v>
      </c>
      <c r="F782" s="264" t="s">
        <v>506</v>
      </c>
      <c r="G782" s="261" t="s">
        <v>460</v>
      </c>
    </row>
    <row r="783" spans="1:7" x14ac:dyDescent="0.25">
      <c r="A783" s="261" t="s">
        <v>2099</v>
      </c>
      <c r="B783" s="261" t="s">
        <v>2100</v>
      </c>
      <c r="C783" s="261" t="s">
        <v>507</v>
      </c>
      <c r="D783" s="262">
        <v>39083</v>
      </c>
      <c r="E783" s="262">
        <v>44927</v>
      </c>
      <c r="F783" s="264" t="s">
        <v>506</v>
      </c>
      <c r="G783" s="261" t="s">
        <v>460</v>
      </c>
    </row>
    <row r="784" spans="1:7" x14ac:dyDescent="0.25">
      <c r="A784" s="261" t="s">
        <v>2101</v>
      </c>
      <c r="B784" s="261" t="s">
        <v>2102</v>
      </c>
      <c r="C784" s="261" t="s">
        <v>502</v>
      </c>
      <c r="D784" s="262">
        <v>39083</v>
      </c>
      <c r="E784" s="262">
        <v>44927</v>
      </c>
      <c r="F784" s="264" t="s">
        <v>506</v>
      </c>
      <c r="G784" s="261" t="s">
        <v>460</v>
      </c>
    </row>
    <row r="785" spans="1:7" x14ac:dyDescent="0.25">
      <c r="A785" s="261" t="s">
        <v>2103</v>
      </c>
      <c r="B785" s="261" t="s">
        <v>2104</v>
      </c>
      <c r="C785" s="261" t="s">
        <v>503</v>
      </c>
      <c r="D785" s="262">
        <v>39083</v>
      </c>
      <c r="E785" s="262">
        <v>44927</v>
      </c>
      <c r="F785" s="264" t="s">
        <v>506</v>
      </c>
      <c r="G785" s="261" t="s">
        <v>460</v>
      </c>
    </row>
    <row r="786" spans="1:7" x14ac:dyDescent="0.25">
      <c r="A786" s="261" t="s">
        <v>2105</v>
      </c>
      <c r="B786" s="261" t="s">
        <v>2106</v>
      </c>
      <c r="C786" s="261" t="s">
        <v>505</v>
      </c>
      <c r="D786" s="262">
        <v>39083</v>
      </c>
      <c r="E786" s="262">
        <v>44927</v>
      </c>
      <c r="F786" s="264" t="s">
        <v>506</v>
      </c>
      <c r="G786" s="261" t="s">
        <v>460</v>
      </c>
    </row>
    <row r="787" spans="1:7" x14ac:dyDescent="0.25">
      <c r="A787" s="261" t="s">
        <v>2107</v>
      </c>
      <c r="B787" s="261" t="s">
        <v>2108</v>
      </c>
      <c r="C787" s="261" t="s">
        <v>462</v>
      </c>
      <c r="D787" s="262">
        <v>39083</v>
      </c>
      <c r="E787" s="262">
        <v>44927</v>
      </c>
      <c r="F787" s="264" t="s">
        <v>506</v>
      </c>
      <c r="G787" s="261" t="s">
        <v>460</v>
      </c>
    </row>
    <row r="788" spans="1:7" x14ac:dyDescent="0.25">
      <c r="A788" s="261" t="s">
        <v>2109</v>
      </c>
      <c r="B788" s="261" t="s">
        <v>2110</v>
      </c>
      <c r="C788" s="261" t="s">
        <v>1900</v>
      </c>
      <c r="D788" s="262">
        <v>39083</v>
      </c>
      <c r="E788" s="262">
        <v>44927</v>
      </c>
      <c r="F788" s="264" t="s">
        <v>506</v>
      </c>
      <c r="G788" s="261" t="s">
        <v>460</v>
      </c>
    </row>
    <row r="789" spans="1:7" x14ac:dyDescent="0.25">
      <c r="A789" s="261" t="s">
        <v>2111</v>
      </c>
      <c r="B789" s="261" t="s">
        <v>2112</v>
      </c>
      <c r="C789" s="261" t="s">
        <v>505</v>
      </c>
      <c r="D789" s="262">
        <v>39083</v>
      </c>
      <c r="E789" s="262">
        <v>44927</v>
      </c>
      <c r="F789" s="264" t="s">
        <v>506</v>
      </c>
      <c r="G789" s="261" t="s">
        <v>460</v>
      </c>
    </row>
    <row r="790" spans="1:7" x14ac:dyDescent="0.25">
      <c r="A790" s="261" t="s">
        <v>2113</v>
      </c>
      <c r="B790" s="261" t="s">
        <v>2114</v>
      </c>
      <c r="C790" s="261" t="s">
        <v>469</v>
      </c>
      <c r="D790" s="262">
        <v>39083</v>
      </c>
      <c r="E790" s="262">
        <v>44927</v>
      </c>
      <c r="F790" s="264" t="s">
        <v>506</v>
      </c>
      <c r="G790" s="261" t="s">
        <v>460</v>
      </c>
    </row>
    <row r="791" spans="1:7" x14ac:dyDescent="0.25">
      <c r="A791" s="261" t="s">
        <v>2115</v>
      </c>
      <c r="B791" s="261" t="s">
        <v>2116</v>
      </c>
      <c r="C791" s="261" t="s">
        <v>492</v>
      </c>
      <c r="D791" s="262">
        <v>39083</v>
      </c>
      <c r="E791" s="262">
        <v>44927</v>
      </c>
      <c r="F791" s="264" t="s">
        <v>506</v>
      </c>
      <c r="G791" s="261" t="s">
        <v>460</v>
      </c>
    </row>
    <row r="792" spans="1:7" x14ac:dyDescent="0.25">
      <c r="A792" s="261" t="s">
        <v>2117</v>
      </c>
      <c r="B792" s="261" t="s">
        <v>2118</v>
      </c>
      <c r="C792" s="261" t="s">
        <v>505</v>
      </c>
      <c r="D792" s="262">
        <v>39083</v>
      </c>
      <c r="E792" s="262">
        <v>44927</v>
      </c>
      <c r="F792" s="264" t="s">
        <v>506</v>
      </c>
      <c r="G792" s="261" t="s">
        <v>460</v>
      </c>
    </row>
    <row r="793" spans="1:7" x14ac:dyDescent="0.25">
      <c r="A793" s="261" t="s">
        <v>2119</v>
      </c>
      <c r="B793" s="261" t="s">
        <v>2120</v>
      </c>
      <c r="C793" s="261" t="s">
        <v>503</v>
      </c>
      <c r="D793" s="262">
        <v>39326</v>
      </c>
      <c r="E793" s="262">
        <v>45170</v>
      </c>
      <c r="F793" s="264" t="s">
        <v>506</v>
      </c>
      <c r="G793" s="261" t="s">
        <v>460</v>
      </c>
    </row>
    <row r="794" spans="1:7" x14ac:dyDescent="0.25">
      <c r="A794" s="261" t="s">
        <v>2121</v>
      </c>
      <c r="B794" s="261" t="s">
        <v>2122</v>
      </c>
      <c r="C794" s="261" t="s">
        <v>502</v>
      </c>
      <c r="D794" s="262">
        <v>39083</v>
      </c>
      <c r="E794" s="262">
        <v>44927</v>
      </c>
      <c r="F794" s="264" t="s">
        <v>506</v>
      </c>
      <c r="G794" s="261" t="s">
        <v>460</v>
      </c>
    </row>
    <row r="795" spans="1:7" x14ac:dyDescent="0.25">
      <c r="A795" s="261" t="s">
        <v>2123</v>
      </c>
      <c r="B795" s="261" t="s">
        <v>2124</v>
      </c>
      <c r="C795" s="261" t="s">
        <v>503</v>
      </c>
      <c r="D795" s="262">
        <v>39083</v>
      </c>
      <c r="E795" s="262">
        <v>44927</v>
      </c>
      <c r="F795" s="264" t="s">
        <v>506</v>
      </c>
      <c r="G795" s="261" t="s">
        <v>460</v>
      </c>
    </row>
    <row r="796" spans="1:7" x14ac:dyDescent="0.25">
      <c r="A796" s="261" t="s">
        <v>2125</v>
      </c>
      <c r="B796" s="261" t="s">
        <v>2126</v>
      </c>
      <c r="C796" s="261" t="s">
        <v>484</v>
      </c>
      <c r="D796" s="262">
        <v>39083</v>
      </c>
      <c r="E796" s="262">
        <v>44927</v>
      </c>
      <c r="F796" s="264" t="s">
        <v>506</v>
      </c>
      <c r="G796" s="261" t="s">
        <v>460</v>
      </c>
    </row>
    <row r="797" spans="1:7" x14ac:dyDescent="0.25">
      <c r="A797" s="261" t="s">
        <v>2127</v>
      </c>
      <c r="B797" s="261" t="s">
        <v>2128</v>
      </c>
      <c r="C797" s="261" t="s">
        <v>505</v>
      </c>
      <c r="D797" s="262">
        <v>39083</v>
      </c>
      <c r="E797" s="262">
        <v>44927</v>
      </c>
      <c r="F797" s="264" t="s">
        <v>506</v>
      </c>
      <c r="G797" s="261" t="s">
        <v>460</v>
      </c>
    </row>
    <row r="798" spans="1:7" x14ac:dyDescent="0.25">
      <c r="A798" s="261" t="s">
        <v>2129</v>
      </c>
      <c r="B798" s="261" t="s">
        <v>2130</v>
      </c>
      <c r="C798" s="261" t="s">
        <v>492</v>
      </c>
      <c r="D798" s="262">
        <v>39083</v>
      </c>
      <c r="E798" s="262">
        <v>44927</v>
      </c>
      <c r="F798" s="264" t="s">
        <v>506</v>
      </c>
      <c r="G798" s="261" t="s">
        <v>460</v>
      </c>
    </row>
    <row r="799" spans="1:7" x14ac:dyDescent="0.25">
      <c r="A799" s="261" t="s">
        <v>2131</v>
      </c>
      <c r="B799" s="261" t="s">
        <v>2132</v>
      </c>
      <c r="C799" s="261" t="s">
        <v>505</v>
      </c>
      <c r="D799" s="262">
        <v>39083</v>
      </c>
      <c r="E799" s="262">
        <v>44927</v>
      </c>
      <c r="F799" s="264" t="s">
        <v>506</v>
      </c>
      <c r="G799" s="261" t="s">
        <v>460</v>
      </c>
    </row>
    <row r="800" spans="1:7" x14ac:dyDescent="0.25">
      <c r="A800" s="261" t="s">
        <v>2133</v>
      </c>
      <c r="B800" s="261" t="s">
        <v>2134</v>
      </c>
      <c r="C800" s="261" t="s">
        <v>505</v>
      </c>
      <c r="D800" s="262">
        <v>39083</v>
      </c>
      <c r="E800" s="262">
        <v>44927</v>
      </c>
      <c r="F800" s="264" t="s">
        <v>506</v>
      </c>
      <c r="G800" s="261" t="s">
        <v>460</v>
      </c>
    </row>
    <row r="801" spans="1:7" x14ac:dyDescent="0.25">
      <c r="A801" s="261" t="s">
        <v>2135</v>
      </c>
      <c r="B801" s="261" t="s">
        <v>2136</v>
      </c>
      <c r="C801" s="261" t="s">
        <v>492</v>
      </c>
      <c r="D801" s="262">
        <v>39083</v>
      </c>
      <c r="E801" s="262">
        <v>44927</v>
      </c>
      <c r="F801" s="264" t="s">
        <v>506</v>
      </c>
      <c r="G801" s="261" t="s">
        <v>460</v>
      </c>
    </row>
    <row r="802" spans="1:7" x14ac:dyDescent="0.25">
      <c r="A802" s="261" t="s">
        <v>2137</v>
      </c>
      <c r="B802" s="261" t="s">
        <v>2138</v>
      </c>
      <c r="C802" s="261" t="s">
        <v>503</v>
      </c>
      <c r="D802" s="262">
        <v>39083</v>
      </c>
      <c r="E802" s="262">
        <v>44927</v>
      </c>
      <c r="F802" s="264" t="s">
        <v>506</v>
      </c>
      <c r="G802" s="261" t="s">
        <v>460</v>
      </c>
    </row>
    <row r="803" spans="1:7" x14ac:dyDescent="0.25">
      <c r="A803" s="261" t="s">
        <v>2139</v>
      </c>
      <c r="B803" s="261" t="s">
        <v>2140</v>
      </c>
      <c r="C803" s="261" t="s">
        <v>512</v>
      </c>
      <c r="D803" s="262">
        <v>39083</v>
      </c>
      <c r="E803" s="262">
        <v>44927</v>
      </c>
      <c r="F803" s="264" t="s">
        <v>506</v>
      </c>
      <c r="G803" s="261" t="s">
        <v>460</v>
      </c>
    </row>
    <row r="804" spans="1:7" x14ac:dyDescent="0.25">
      <c r="A804" s="261" t="s">
        <v>2141</v>
      </c>
      <c r="B804" s="261" t="s">
        <v>2142</v>
      </c>
      <c r="C804" s="261" t="s">
        <v>484</v>
      </c>
      <c r="D804" s="262">
        <v>39083</v>
      </c>
      <c r="E804" s="262">
        <v>44927</v>
      </c>
      <c r="F804" s="264" t="s">
        <v>506</v>
      </c>
      <c r="G804" s="261" t="s">
        <v>460</v>
      </c>
    </row>
    <row r="805" spans="1:7" x14ac:dyDescent="0.25">
      <c r="A805" s="261" t="s">
        <v>2143</v>
      </c>
      <c r="B805" s="261" t="s">
        <v>2144</v>
      </c>
      <c r="C805" s="261" t="s">
        <v>505</v>
      </c>
      <c r="D805" s="262">
        <v>39083</v>
      </c>
      <c r="E805" s="262">
        <v>44927</v>
      </c>
      <c r="F805" s="264" t="s">
        <v>506</v>
      </c>
      <c r="G805" s="261" t="s">
        <v>460</v>
      </c>
    </row>
    <row r="806" spans="1:7" x14ac:dyDescent="0.25">
      <c r="A806" s="261" t="s">
        <v>2145</v>
      </c>
      <c r="B806" s="261" t="s">
        <v>2146</v>
      </c>
      <c r="C806" s="261" t="s">
        <v>505</v>
      </c>
      <c r="D806" s="262">
        <v>39083</v>
      </c>
      <c r="E806" s="262">
        <v>44927</v>
      </c>
      <c r="F806" s="264" t="s">
        <v>506</v>
      </c>
      <c r="G806" s="261" t="s">
        <v>460</v>
      </c>
    </row>
    <row r="807" spans="1:7" x14ac:dyDescent="0.25">
      <c r="A807" s="261" t="s">
        <v>2147</v>
      </c>
      <c r="B807" s="261" t="s">
        <v>2148</v>
      </c>
      <c r="C807" s="261" t="s">
        <v>505</v>
      </c>
      <c r="D807" s="262">
        <v>39083</v>
      </c>
      <c r="E807" s="262">
        <v>44927</v>
      </c>
      <c r="F807" s="264" t="s">
        <v>506</v>
      </c>
      <c r="G807" s="261" t="s">
        <v>460</v>
      </c>
    </row>
    <row r="808" spans="1:7" x14ac:dyDescent="0.25">
      <c r="A808" s="261" t="s">
        <v>2149</v>
      </c>
      <c r="B808" s="261" t="s">
        <v>2150</v>
      </c>
      <c r="C808" s="261" t="s">
        <v>484</v>
      </c>
      <c r="D808" s="262">
        <v>39083</v>
      </c>
      <c r="E808" s="262">
        <v>44927</v>
      </c>
      <c r="F808" s="264" t="s">
        <v>506</v>
      </c>
      <c r="G808" s="261" t="s">
        <v>460</v>
      </c>
    </row>
    <row r="809" spans="1:7" x14ac:dyDescent="0.25">
      <c r="A809" s="261" t="s">
        <v>2151</v>
      </c>
      <c r="B809" s="261" t="s">
        <v>2152</v>
      </c>
      <c r="C809" s="261" t="s">
        <v>505</v>
      </c>
      <c r="D809" s="262">
        <v>39083</v>
      </c>
      <c r="E809" s="262">
        <v>44927</v>
      </c>
      <c r="F809" s="264" t="s">
        <v>506</v>
      </c>
      <c r="G809" s="261" t="s">
        <v>460</v>
      </c>
    </row>
    <row r="810" spans="1:7" x14ac:dyDescent="0.25">
      <c r="A810" s="261" t="s">
        <v>2153</v>
      </c>
      <c r="B810" s="261" t="s">
        <v>2154</v>
      </c>
      <c r="C810" s="261" t="s">
        <v>501</v>
      </c>
      <c r="D810" s="262">
        <v>39083</v>
      </c>
      <c r="E810" s="262">
        <v>44927</v>
      </c>
      <c r="F810" s="264" t="s">
        <v>506</v>
      </c>
      <c r="G810" s="261" t="s">
        <v>460</v>
      </c>
    </row>
    <row r="811" spans="1:7" x14ac:dyDescent="0.25">
      <c r="A811" s="261" t="s">
        <v>2155</v>
      </c>
      <c r="B811" s="261" t="s">
        <v>2156</v>
      </c>
      <c r="C811" s="261" t="s">
        <v>2157</v>
      </c>
      <c r="D811" s="262">
        <v>41496</v>
      </c>
      <c r="E811" s="262">
        <v>45148</v>
      </c>
      <c r="F811" s="264" t="s">
        <v>506</v>
      </c>
      <c r="G811" s="261" t="s">
        <v>460</v>
      </c>
    </row>
    <row r="812" spans="1:7" x14ac:dyDescent="0.25">
      <c r="A812" s="261" t="s">
        <v>2158</v>
      </c>
      <c r="B812" s="261" t="s">
        <v>2159</v>
      </c>
      <c r="C812" s="261" t="s">
        <v>2160</v>
      </c>
      <c r="D812" s="262">
        <v>41465</v>
      </c>
      <c r="E812" s="262">
        <v>45117</v>
      </c>
      <c r="F812" s="264" t="s">
        <v>506</v>
      </c>
      <c r="G812" s="261" t="s">
        <v>460</v>
      </c>
    </row>
    <row r="813" spans="1:7" x14ac:dyDescent="0.25">
      <c r="A813" s="261" t="s">
        <v>2161</v>
      </c>
      <c r="B813" s="261" t="s">
        <v>2162</v>
      </c>
      <c r="C813" s="261" t="s">
        <v>492</v>
      </c>
      <c r="D813" s="262">
        <v>39264</v>
      </c>
      <c r="E813" s="262">
        <v>45108</v>
      </c>
      <c r="F813" s="264" t="s">
        <v>506</v>
      </c>
      <c r="G813" s="261" t="s">
        <v>460</v>
      </c>
    </row>
    <row r="814" spans="1:7" x14ac:dyDescent="0.25">
      <c r="A814" s="261" t="s">
        <v>2163</v>
      </c>
      <c r="B814" s="261" t="s">
        <v>2164</v>
      </c>
      <c r="C814" s="261" t="s">
        <v>505</v>
      </c>
      <c r="D814" s="262">
        <v>39083</v>
      </c>
      <c r="E814" s="262">
        <v>44927</v>
      </c>
      <c r="F814" s="264" t="s">
        <v>506</v>
      </c>
      <c r="G814" s="261" t="s">
        <v>460</v>
      </c>
    </row>
    <row r="815" spans="1:7" x14ac:dyDescent="0.25">
      <c r="A815" s="261" t="s">
        <v>2165</v>
      </c>
      <c r="B815" s="261" t="s">
        <v>2166</v>
      </c>
      <c r="C815" s="261" t="s">
        <v>484</v>
      </c>
      <c r="D815" s="262">
        <v>39083</v>
      </c>
      <c r="E815" s="262">
        <v>44927</v>
      </c>
      <c r="F815" s="264" t="s">
        <v>506</v>
      </c>
      <c r="G815" s="261" t="s">
        <v>460</v>
      </c>
    </row>
    <row r="816" spans="1:7" x14ac:dyDescent="0.25">
      <c r="A816" s="261" t="s">
        <v>2167</v>
      </c>
      <c r="B816" s="261" t="s">
        <v>2168</v>
      </c>
      <c r="C816" s="261" t="s">
        <v>484</v>
      </c>
      <c r="D816" s="262">
        <v>39083</v>
      </c>
      <c r="E816" s="262">
        <v>44927</v>
      </c>
      <c r="F816" s="264" t="s">
        <v>506</v>
      </c>
      <c r="G816" s="261" t="s">
        <v>460</v>
      </c>
    </row>
    <row r="817" spans="1:7" x14ac:dyDescent="0.25">
      <c r="A817" s="261" t="s">
        <v>2169</v>
      </c>
      <c r="B817" s="261" t="s">
        <v>2170</v>
      </c>
      <c r="C817" s="261" t="s">
        <v>505</v>
      </c>
      <c r="D817" s="262">
        <v>39083</v>
      </c>
      <c r="E817" s="262">
        <v>44927</v>
      </c>
      <c r="F817" s="264" t="s">
        <v>506</v>
      </c>
      <c r="G817" s="261" t="s">
        <v>460</v>
      </c>
    </row>
    <row r="818" spans="1:7" x14ac:dyDescent="0.25">
      <c r="A818" s="261" t="s">
        <v>2171</v>
      </c>
      <c r="B818" s="261" t="s">
        <v>2172</v>
      </c>
      <c r="C818" s="261" t="s">
        <v>484</v>
      </c>
      <c r="D818" s="262">
        <v>39083</v>
      </c>
      <c r="E818" s="262">
        <v>44927</v>
      </c>
      <c r="F818" s="264" t="s">
        <v>506</v>
      </c>
      <c r="G818" s="261" t="s">
        <v>460</v>
      </c>
    </row>
    <row r="819" spans="1:7" x14ac:dyDescent="0.25">
      <c r="A819" s="261" t="s">
        <v>2173</v>
      </c>
      <c r="B819" s="261" t="s">
        <v>2174</v>
      </c>
      <c r="C819" s="261" t="s">
        <v>1900</v>
      </c>
      <c r="D819" s="262">
        <v>39083</v>
      </c>
      <c r="E819" s="262">
        <v>44927</v>
      </c>
      <c r="F819" s="264" t="s">
        <v>506</v>
      </c>
      <c r="G819" s="261" t="s">
        <v>460</v>
      </c>
    </row>
    <row r="820" spans="1:7" x14ac:dyDescent="0.25">
      <c r="A820" s="261" t="s">
        <v>2175</v>
      </c>
      <c r="B820" s="261" t="s">
        <v>2176</v>
      </c>
      <c r="C820" s="261" t="s">
        <v>505</v>
      </c>
      <c r="D820" s="262">
        <v>39083</v>
      </c>
      <c r="E820" s="262">
        <v>44927</v>
      </c>
      <c r="F820" s="264" t="s">
        <v>506</v>
      </c>
      <c r="G820" s="261" t="s">
        <v>460</v>
      </c>
    </row>
    <row r="821" spans="1:7" x14ac:dyDescent="0.25">
      <c r="A821" s="261" t="s">
        <v>2177</v>
      </c>
      <c r="B821" s="261" t="s">
        <v>2178</v>
      </c>
      <c r="C821" s="261" t="s">
        <v>1900</v>
      </c>
      <c r="D821" s="262">
        <v>39083</v>
      </c>
      <c r="E821" s="262">
        <v>44927</v>
      </c>
      <c r="F821" s="264" t="s">
        <v>506</v>
      </c>
      <c r="G821" s="261" t="s">
        <v>460</v>
      </c>
    </row>
    <row r="822" spans="1:7" x14ac:dyDescent="0.25">
      <c r="A822" s="261" t="s">
        <v>2179</v>
      </c>
      <c r="B822" s="261" t="s">
        <v>2180</v>
      </c>
      <c r="C822" s="261" t="s">
        <v>505</v>
      </c>
      <c r="D822" s="262">
        <v>39083</v>
      </c>
      <c r="E822" s="262">
        <v>44927</v>
      </c>
      <c r="F822" s="264" t="s">
        <v>506</v>
      </c>
      <c r="G822" s="261" t="s">
        <v>460</v>
      </c>
    </row>
    <row r="823" spans="1:7" x14ac:dyDescent="0.25">
      <c r="A823" s="261" t="s">
        <v>2181</v>
      </c>
      <c r="B823" s="261" t="s">
        <v>2182</v>
      </c>
      <c r="C823" s="261" t="s">
        <v>505</v>
      </c>
      <c r="D823" s="262">
        <v>39083</v>
      </c>
      <c r="E823" s="262">
        <v>44927</v>
      </c>
      <c r="F823" s="264" t="s">
        <v>506</v>
      </c>
      <c r="G823" s="261" t="s">
        <v>460</v>
      </c>
    </row>
    <row r="824" spans="1:7" x14ac:dyDescent="0.25">
      <c r="A824" s="261" t="s">
        <v>2183</v>
      </c>
      <c r="B824" s="261" t="s">
        <v>2184</v>
      </c>
      <c r="C824" s="261" t="s">
        <v>505</v>
      </c>
      <c r="D824" s="262">
        <v>39083</v>
      </c>
      <c r="E824" s="262">
        <v>44927</v>
      </c>
      <c r="F824" s="264" t="s">
        <v>506</v>
      </c>
      <c r="G824" s="261" t="s">
        <v>460</v>
      </c>
    </row>
    <row r="825" spans="1:7" x14ac:dyDescent="0.25">
      <c r="A825" s="261" t="s">
        <v>2185</v>
      </c>
      <c r="B825" s="261" t="s">
        <v>2186</v>
      </c>
      <c r="C825" s="261" t="s">
        <v>502</v>
      </c>
      <c r="D825" s="262">
        <v>39083</v>
      </c>
      <c r="E825" s="262">
        <v>44927</v>
      </c>
      <c r="F825" s="264" t="s">
        <v>506</v>
      </c>
      <c r="G825" s="261" t="s">
        <v>460</v>
      </c>
    </row>
    <row r="826" spans="1:7" x14ac:dyDescent="0.25">
      <c r="A826" s="261" t="s">
        <v>2187</v>
      </c>
      <c r="B826" s="261" t="s">
        <v>2188</v>
      </c>
      <c r="C826" s="261" t="s">
        <v>505</v>
      </c>
      <c r="D826" s="262">
        <v>39083</v>
      </c>
      <c r="E826" s="262">
        <v>44927</v>
      </c>
      <c r="F826" s="264" t="s">
        <v>506</v>
      </c>
      <c r="G826" s="261" t="s">
        <v>460</v>
      </c>
    </row>
    <row r="827" spans="1:7" x14ac:dyDescent="0.25">
      <c r="A827" s="261" t="s">
        <v>2189</v>
      </c>
      <c r="B827" s="261" t="s">
        <v>2190</v>
      </c>
      <c r="C827" s="261" t="s">
        <v>503</v>
      </c>
      <c r="D827" s="262">
        <v>39083</v>
      </c>
      <c r="E827" s="262">
        <v>44927</v>
      </c>
      <c r="F827" s="264" t="s">
        <v>506</v>
      </c>
      <c r="G827" s="261" t="s">
        <v>460</v>
      </c>
    </row>
    <row r="828" spans="1:7" x14ac:dyDescent="0.25">
      <c r="A828" s="261" t="s">
        <v>2191</v>
      </c>
      <c r="B828" s="261" t="s">
        <v>2192</v>
      </c>
      <c r="C828" s="261" t="s">
        <v>505</v>
      </c>
      <c r="D828" s="262">
        <v>39083</v>
      </c>
      <c r="E828" s="262">
        <v>44927</v>
      </c>
      <c r="F828" s="264" t="s">
        <v>506</v>
      </c>
      <c r="G828" s="261" t="s">
        <v>460</v>
      </c>
    </row>
    <row r="829" spans="1:7" x14ac:dyDescent="0.25">
      <c r="A829" s="261" t="s">
        <v>2193</v>
      </c>
      <c r="B829" s="261" t="s">
        <v>2194</v>
      </c>
      <c r="C829" s="261" t="s">
        <v>1827</v>
      </c>
      <c r="D829" s="262">
        <v>39083</v>
      </c>
      <c r="E829" s="262">
        <v>44927</v>
      </c>
      <c r="F829" s="264" t="s">
        <v>506</v>
      </c>
      <c r="G829" s="261" t="s">
        <v>460</v>
      </c>
    </row>
    <row r="830" spans="1:7" x14ac:dyDescent="0.25">
      <c r="A830" s="261" t="s">
        <v>2195</v>
      </c>
      <c r="B830" s="261" t="s">
        <v>2196</v>
      </c>
      <c r="C830" s="261" t="s">
        <v>505</v>
      </c>
      <c r="D830" s="262">
        <v>39083</v>
      </c>
      <c r="E830" s="262">
        <v>44927</v>
      </c>
      <c r="F830" s="264" t="s">
        <v>506</v>
      </c>
      <c r="G830" s="261" t="s">
        <v>460</v>
      </c>
    </row>
    <row r="831" spans="1:7" x14ac:dyDescent="0.25">
      <c r="A831" s="261" t="s">
        <v>2197</v>
      </c>
      <c r="B831" s="261" t="s">
        <v>2198</v>
      </c>
      <c r="C831" s="261" t="s">
        <v>505</v>
      </c>
      <c r="D831" s="262">
        <v>39083</v>
      </c>
      <c r="E831" s="262">
        <v>44927</v>
      </c>
      <c r="F831" s="264" t="s">
        <v>506</v>
      </c>
      <c r="G831" s="261" t="s">
        <v>460</v>
      </c>
    </row>
    <row r="832" spans="1:7" x14ac:dyDescent="0.25">
      <c r="A832" s="261" t="s">
        <v>2199</v>
      </c>
      <c r="B832" s="261" t="s">
        <v>2200</v>
      </c>
      <c r="C832" s="261" t="s">
        <v>505</v>
      </c>
      <c r="D832" s="262">
        <v>39083</v>
      </c>
      <c r="E832" s="262">
        <v>44927</v>
      </c>
      <c r="F832" s="264" t="s">
        <v>506</v>
      </c>
      <c r="G832" s="261" t="s">
        <v>460</v>
      </c>
    </row>
    <row r="833" spans="1:7" x14ac:dyDescent="0.25">
      <c r="A833" s="261" t="s">
        <v>2201</v>
      </c>
      <c r="B833" s="261" t="s">
        <v>2202</v>
      </c>
      <c r="C833" s="261" t="s">
        <v>505</v>
      </c>
      <c r="D833" s="262">
        <v>39083</v>
      </c>
      <c r="E833" s="262">
        <v>44927</v>
      </c>
      <c r="F833" s="264" t="s">
        <v>506</v>
      </c>
      <c r="G833" s="261" t="s">
        <v>460</v>
      </c>
    </row>
    <row r="834" spans="1:7" x14ac:dyDescent="0.25">
      <c r="A834" s="261" t="s">
        <v>2203</v>
      </c>
      <c r="B834" s="261" t="s">
        <v>2204</v>
      </c>
      <c r="C834" s="261" t="s">
        <v>505</v>
      </c>
      <c r="D834" s="262">
        <v>39083</v>
      </c>
      <c r="E834" s="262">
        <v>44927</v>
      </c>
      <c r="F834" s="264" t="s">
        <v>506</v>
      </c>
      <c r="G834" s="261" t="s">
        <v>460</v>
      </c>
    </row>
    <row r="835" spans="1:7" x14ac:dyDescent="0.25">
      <c r="A835" s="261" t="s">
        <v>2205</v>
      </c>
      <c r="B835" s="261" t="s">
        <v>2206</v>
      </c>
      <c r="C835" s="261" t="s">
        <v>503</v>
      </c>
      <c r="D835" s="262">
        <v>39083</v>
      </c>
      <c r="E835" s="262">
        <v>44927</v>
      </c>
      <c r="F835" s="264" t="s">
        <v>506</v>
      </c>
      <c r="G835" s="261" t="s">
        <v>460</v>
      </c>
    </row>
    <row r="836" spans="1:7" x14ac:dyDescent="0.25">
      <c r="A836" s="261" t="s">
        <v>2207</v>
      </c>
      <c r="B836" s="261" t="s">
        <v>2208</v>
      </c>
      <c r="C836" s="261" t="s">
        <v>507</v>
      </c>
      <c r="D836" s="262">
        <v>39083</v>
      </c>
      <c r="E836" s="262">
        <v>44927</v>
      </c>
      <c r="F836" s="264" t="s">
        <v>506</v>
      </c>
      <c r="G836" s="261" t="s">
        <v>460</v>
      </c>
    </row>
    <row r="837" spans="1:7" x14ac:dyDescent="0.25">
      <c r="A837" s="261" t="s">
        <v>2209</v>
      </c>
      <c r="B837" s="261" t="s">
        <v>2210</v>
      </c>
      <c r="C837" s="261" t="s">
        <v>505</v>
      </c>
      <c r="D837" s="262">
        <v>39083</v>
      </c>
      <c r="E837" s="262">
        <v>44927</v>
      </c>
      <c r="F837" s="264" t="s">
        <v>506</v>
      </c>
      <c r="G837" s="261" t="s">
        <v>460</v>
      </c>
    </row>
    <row r="838" spans="1:7" x14ac:dyDescent="0.25">
      <c r="A838" s="261" t="s">
        <v>2211</v>
      </c>
      <c r="B838" s="261" t="s">
        <v>2212</v>
      </c>
      <c r="C838" s="261" t="s">
        <v>502</v>
      </c>
      <c r="D838" s="262">
        <v>39083</v>
      </c>
      <c r="E838" s="262">
        <v>44927</v>
      </c>
      <c r="F838" s="264" t="s">
        <v>506</v>
      </c>
      <c r="G838" s="261" t="s">
        <v>460</v>
      </c>
    </row>
    <row r="839" spans="1:7" x14ac:dyDescent="0.25">
      <c r="A839" s="261" t="s">
        <v>2213</v>
      </c>
      <c r="B839" s="261" t="s">
        <v>2214</v>
      </c>
      <c r="C839" s="261" t="s">
        <v>502</v>
      </c>
      <c r="D839" s="262">
        <v>39083</v>
      </c>
      <c r="E839" s="262">
        <v>44927</v>
      </c>
      <c r="F839" s="264" t="s">
        <v>506</v>
      </c>
      <c r="G839" s="261" t="s">
        <v>460</v>
      </c>
    </row>
    <row r="840" spans="1:7" x14ac:dyDescent="0.25">
      <c r="A840" s="261" t="s">
        <v>2215</v>
      </c>
      <c r="B840" s="261" t="s">
        <v>2216</v>
      </c>
      <c r="C840" s="261" t="s">
        <v>484</v>
      </c>
      <c r="D840" s="262">
        <v>39083</v>
      </c>
      <c r="E840" s="262">
        <v>44927</v>
      </c>
      <c r="F840" s="264" t="s">
        <v>506</v>
      </c>
      <c r="G840" s="261" t="s">
        <v>460</v>
      </c>
    </row>
    <row r="841" spans="1:7" x14ac:dyDescent="0.25">
      <c r="A841" s="261" t="s">
        <v>2217</v>
      </c>
      <c r="B841" s="261" t="s">
        <v>2218</v>
      </c>
      <c r="C841" s="261" t="s">
        <v>502</v>
      </c>
      <c r="D841" s="262">
        <v>39083</v>
      </c>
      <c r="E841" s="262">
        <v>44927</v>
      </c>
      <c r="F841" s="264" t="s">
        <v>506</v>
      </c>
      <c r="G841" s="261" t="s">
        <v>460</v>
      </c>
    </row>
    <row r="842" spans="1:7" x14ac:dyDescent="0.25">
      <c r="A842" s="261" t="s">
        <v>2219</v>
      </c>
      <c r="B842" s="261" t="s">
        <v>2220</v>
      </c>
      <c r="C842" s="261" t="s">
        <v>502</v>
      </c>
      <c r="D842" s="262">
        <v>39083</v>
      </c>
      <c r="E842" s="262">
        <v>44927</v>
      </c>
      <c r="F842" s="264" t="s">
        <v>506</v>
      </c>
      <c r="G842" s="261" t="s">
        <v>460</v>
      </c>
    </row>
    <row r="843" spans="1:7" x14ac:dyDescent="0.25">
      <c r="A843" s="261" t="s">
        <v>2221</v>
      </c>
      <c r="B843" s="261" t="s">
        <v>481</v>
      </c>
      <c r="C843" s="261" t="s">
        <v>503</v>
      </c>
      <c r="D843" s="262">
        <v>39083</v>
      </c>
      <c r="E843" s="262">
        <v>44927</v>
      </c>
      <c r="F843" s="264" t="s">
        <v>506</v>
      </c>
      <c r="G843" s="261" t="s">
        <v>460</v>
      </c>
    </row>
    <row r="844" spans="1:7" x14ac:dyDescent="0.25">
      <c r="A844" s="261" t="s">
        <v>2222</v>
      </c>
      <c r="B844" s="261" t="s">
        <v>2223</v>
      </c>
      <c r="C844" s="261" t="s">
        <v>505</v>
      </c>
      <c r="D844" s="262">
        <v>39083</v>
      </c>
      <c r="E844" s="262">
        <v>44927</v>
      </c>
      <c r="F844" s="264" t="s">
        <v>506</v>
      </c>
      <c r="G844" s="261" t="s">
        <v>460</v>
      </c>
    </row>
    <row r="845" spans="1:7" x14ac:dyDescent="0.25">
      <c r="A845" s="261" t="s">
        <v>2224</v>
      </c>
      <c r="B845" s="261" t="s">
        <v>2225</v>
      </c>
      <c r="C845" s="261" t="s">
        <v>492</v>
      </c>
      <c r="D845" s="262">
        <v>39083</v>
      </c>
      <c r="E845" s="262">
        <v>44927</v>
      </c>
      <c r="F845" s="264" t="s">
        <v>506</v>
      </c>
      <c r="G845" s="261" t="s">
        <v>460</v>
      </c>
    </row>
    <row r="846" spans="1:7" x14ac:dyDescent="0.25">
      <c r="A846" s="261" t="s">
        <v>2226</v>
      </c>
      <c r="B846" s="261" t="s">
        <v>2227</v>
      </c>
      <c r="C846" s="261" t="s">
        <v>1900</v>
      </c>
      <c r="D846" s="262">
        <v>39083</v>
      </c>
      <c r="E846" s="262">
        <v>44927</v>
      </c>
      <c r="F846" s="264" t="s">
        <v>506</v>
      </c>
      <c r="G846" s="261" t="s">
        <v>460</v>
      </c>
    </row>
    <row r="847" spans="1:7" x14ac:dyDescent="0.25">
      <c r="A847" s="261" t="s">
        <v>2228</v>
      </c>
      <c r="B847" s="261" t="s">
        <v>2229</v>
      </c>
      <c r="C847" s="261" t="s">
        <v>492</v>
      </c>
      <c r="D847" s="262">
        <v>39083</v>
      </c>
      <c r="E847" s="262">
        <v>44927</v>
      </c>
      <c r="F847" s="264" t="s">
        <v>506</v>
      </c>
      <c r="G847" s="261" t="s">
        <v>460</v>
      </c>
    </row>
    <row r="848" spans="1:7" x14ac:dyDescent="0.25">
      <c r="A848" s="261" t="s">
        <v>2230</v>
      </c>
      <c r="B848" s="261" t="s">
        <v>2231</v>
      </c>
      <c r="C848" s="261" t="s">
        <v>507</v>
      </c>
      <c r="D848" s="262">
        <v>39083</v>
      </c>
      <c r="E848" s="262">
        <v>44927</v>
      </c>
      <c r="F848" s="264" t="s">
        <v>506</v>
      </c>
      <c r="G848" s="261" t="s">
        <v>460</v>
      </c>
    </row>
    <row r="849" spans="1:7" x14ac:dyDescent="0.25">
      <c r="A849" s="261" t="s">
        <v>2232</v>
      </c>
      <c r="B849" s="261" t="s">
        <v>2233</v>
      </c>
      <c r="C849" s="261" t="s">
        <v>484</v>
      </c>
      <c r="D849" s="262">
        <v>39083</v>
      </c>
      <c r="E849" s="262">
        <v>44927</v>
      </c>
      <c r="F849" s="264" t="s">
        <v>506</v>
      </c>
      <c r="G849" s="261" t="s">
        <v>460</v>
      </c>
    </row>
    <row r="850" spans="1:7" x14ac:dyDescent="0.25">
      <c r="A850" s="261" t="s">
        <v>2234</v>
      </c>
      <c r="B850" s="261" t="s">
        <v>2235</v>
      </c>
      <c r="C850" s="261" t="s">
        <v>488</v>
      </c>
      <c r="D850" s="262">
        <v>39083</v>
      </c>
      <c r="E850" s="262">
        <v>44927</v>
      </c>
      <c r="F850" s="264" t="s">
        <v>506</v>
      </c>
      <c r="G850" s="261" t="s">
        <v>460</v>
      </c>
    </row>
    <row r="851" spans="1:7" x14ac:dyDescent="0.25">
      <c r="A851" s="261" t="s">
        <v>2236</v>
      </c>
      <c r="B851" s="261" t="s">
        <v>2237</v>
      </c>
      <c r="C851" s="261" t="s">
        <v>484</v>
      </c>
      <c r="D851" s="262">
        <v>39083</v>
      </c>
      <c r="E851" s="262">
        <v>44927</v>
      </c>
      <c r="F851" s="264" t="s">
        <v>506</v>
      </c>
      <c r="G851" s="261" t="s">
        <v>460</v>
      </c>
    </row>
    <row r="852" spans="1:7" x14ac:dyDescent="0.25">
      <c r="A852" s="261" t="s">
        <v>2238</v>
      </c>
      <c r="B852" s="261" t="s">
        <v>2239</v>
      </c>
      <c r="C852" s="261" t="s">
        <v>505</v>
      </c>
      <c r="D852" s="262">
        <v>39083</v>
      </c>
      <c r="E852" s="262">
        <v>44927</v>
      </c>
      <c r="F852" s="264" t="s">
        <v>506</v>
      </c>
      <c r="G852" s="261" t="s">
        <v>460</v>
      </c>
    </row>
    <row r="853" spans="1:7" x14ac:dyDescent="0.25">
      <c r="A853" s="261" t="s">
        <v>2240</v>
      </c>
      <c r="B853" s="261" t="s">
        <v>2241</v>
      </c>
      <c r="C853" s="261" t="s">
        <v>502</v>
      </c>
      <c r="D853" s="262">
        <v>39083</v>
      </c>
      <c r="E853" s="262">
        <v>44927</v>
      </c>
      <c r="F853" s="264" t="s">
        <v>506</v>
      </c>
      <c r="G853" s="261" t="s">
        <v>460</v>
      </c>
    </row>
    <row r="854" spans="1:7" x14ac:dyDescent="0.25">
      <c r="A854" s="261" t="s">
        <v>2242</v>
      </c>
      <c r="B854" s="261" t="s">
        <v>2243</v>
      </c>
      <c r="C854" s="261" t="s">
        <v>505</v>
      </c>
      <c r="D854" s="262">
        <v>39083</v>
      </c>
      <c r="E854" s="262">
        <v>44927</v>
      </c>
      <c r="F854" s="264" t="s">
        <v>506</v>
      </c>
      <c r="G854" s="261" t="s">
        <v>460</v>
      </c>
    </row>
    <row r="855" spans="1:7" x14ac:dyDescent="0.25">
      <c r="A855" s="261" t="s">
        <v>2244</v>
      </c>
      <c r="B855" s="261" t="s">
        <v>2245</v>
      </c>
      <c r="C855" s="261" t="s">
        <v>484</v>
      </c>
      <c r="D855" s="262">
        <v>39083</v>
      </c>
      <c r="E855" s="262">
        <v>44927</v>
      </c>
      <c r="F855" s="264" t="s">
        <v>506</v>
      </c>
      <c r="G855" s="261" t="s">
        <v>460</v>
      </c>
    </row>
    <row r="856" spans="1:7" x14ac:dyDescent="0.25">
      <c r="A856" s="261" t="s">
        <v>2246</v>
      </c>
      <c r="B856" s="261" t="s">
        <v>2247</v>
      </c>
      <c r="C856" s="261" t="s">
        <v>484</v>
      </c>
      <c r="D856" s="262">
        <v>39083</v>
      </c>
      <c r="E856" s="262">
        <v>44927</v>
      </c>
      <c r="F856" s="264" t="s">
        <v>506</v>
      </c>
      <c r="G856" s="261" t="s">
        <v>460</v>
      </c>
    </row>
    <row r="857" spans="1:7" x14ac:dyDescent="0.25">
      <c r="A857" s="261" t="s">
        <v>2248</v>
      </c>
      <c r="B857" s="261" t="s">
        <v>2249</v>
      </c>
      <c r="C857" s="261" t="s">
        <v>484</v>
      </c>
      <c r="D857" s="262">
        <v>39083</v>
      </c>
      <c r="E857" s="262">
        <v>44927</v>
      </c>
      <c r="F857" s="264" t="s">
        <v>506</v>
      </c>
      <c r="G857" s="261" t="s">
        <v>460</v>
      </c>
    </row>
    <row r="858" spans="1:7" x14ac:dyDescent="0.25">
      <c r="A858" s="261" t="s">
        <v>2250</v>
      </c>
      <c r="B858" s="261" t="s">
        <v>2251</v>
      </c>
      <c r="C858" s="261" t="s">
        <v>505</v>
      </c>
      <c r="D858" s="262">
        <v>39083</v>
      </c>
      <c r="E858" s="262">
        <v>44927</v>
      </c>
      <c r="F858" s="264" t="s">
        <v>506</v>
      </c>
      <c r="G858" s="261" t="s">
        <v>460</v>
      </c>
    </row>
    <row r="859" spans="1:7" x14ac:dyDescent="0.25">
      <c r="A859" s="261" t="s">
        <v>2252</v>
      </c>
      <c r="B859" s="261" t="s">
        <v>2253</v>
      </c>
      <c r="C859" s="261" t="s">
        <v>484</v>
      </c>
      <c r="D859" s="262">
        <v>39083</v>
      </c>
      <c r="E859" s="262">
        <v>44927</v>
      </c>
      <c r="F859" s="264" t="s">
        <v>506</v>
      </c>
      <c r="G859" s="261" t="s">
        <v>460</v>
      </c>
    </row>
    <row r="860" spans="1:7" x14ac:dyDescent="0.25">
      <c r="A860" s="261" t="s">
        <v>2254</v>
      </c>
      <c r="B860" s="261" t="s">
        <v>2255</v>
      </c>
      <c r="C860" s="261" t="s">
        <v>484</v>
      </c>
      <c r="D860" s="262">
        <v>39083</v>
      </c>
      <c r="E860" s="262">
        <v>44927</v>
      </c>
      <c r="F860" s="264" t="s">
        <v>506</v>
      </c>
      <c r="G860" s="261" t="s">
        <v>460</v>
      </c>
    </row>
    <row r="861" spans="1:7" x14ac:dyDescent="0.25">
      <c r="A861" s="261" t="s">
        <v>2256</v>
      </c>
      <c r="B861" s="261" t="s">
        <v>2257</v>
      </c>
      <c r="C861" s="261" t="s">
        <v>507</v>
      </c>
      <c r="D861" s="262">
        <v>39083</v>
      </c>
      <c r="E861" s="262">
        <v>44927</v>
      </c>
      <c r="F861" s="264" t="s">
        <v>506</v>
      </c>
      <c r="G861" s="261" t="s">
        <v>460</v>
      </c>
    </row>
    <row r="862" spans="1:7" x14ac:dyDescent="0.25">
      <c r="A862" s="261" t="s">
        <v>2258</v>
      </c>
      <c r="B862" s="261" t="s">
        <v>2259</v>
      </c>
      <c r="C862" s="261" t="s">
        <v>469</v>
      </c>
      <c r="D862" s="262">
        <v>39083</v>
      </c>
      <c r="E862" s="262">
        <v>44927</v>
      </c>
      <c r="F862" s="264" t="s">
        <v>506</v>
      </c>
      <c r="G862" s="261" t="s">
        <v>460</v>
      </c>
    </row>
    <row r="863" spans="1:7" x14ac:dyDescent="0.25">
      <c r="A863" s="261" t="s">
        <v>2260</v>
      </c>
      <c r="B863" s="261" t="s">
        <v>2261</v>
      </c>
      <c r="C863" s="261" t="s">
        <v>484</v>
      </c>
      <c r="D863" s="262">
        <v>39083</v>
      </c>
      <c r="E863" s="262">
        <v>44927</v>
      </c>
      <c r="F863" s="264" t="s">
        <v>506</v>
      </c>
      <c r="G863" s="261" t="s">
        <v>460</v>
      </c>
    </row>
    <row r="864" spans="1:7" x14ac:dyDescent="0.25">
      <c r="A864" s="261" t="s">
        <v>2262</v>
      </c>
      <c r="B864" s="261" t="s">
        <v>2263</v>
      </c>
      <c r="C864" s="261" t="s">
        <v>502</v>
      </c>
      <c r="D864" s="262">
        <v>39083</v>
      </c>
      <c r="E864" s="262">
        <v>44927</v>
      </c>
      <c r="F864" s="264" t="s">
        <v>506</v>
      </c>
      <c r="G864" s="261" t="s">
        <v>460</v>
      </c>
    </row>
    <row r="865" spans="1:7" x14ac:dyDescent="0.25">
      <c r="A865" s="261" t="s">
        <v>2264</v>
      </c>
      <c r="B865" s="261" t="s">
        <v>2265</v>
      </c>
      <c r="C865" s="261" t="s">
        <v>1900</v>
      </c>
      <c r="D865" s="262">
        <v>39083</v>
      </c>
      <c r="E865" s="262">
        <v>44927</v>
      </c>
      <c r="F865" s="264" t="s">
        <v>506</v>
      </c>
      <c r="G865" s="261" t="s">
        <v>460</v>
      </c>
    </row>
    <row r="866" spans="1:7" x14ac:dyDescent="0.25">
      <c r="A866" s="261" t="s">
        <v>2266</v>
      </c>
      <c r="B866" s="261" t="s">
        <v>2267</v>
      </c>
      <c r="C866" s="261" t="s">
        <v>1900</v>
      </c>
      <c r="D866" s="262">
        <v>39083</v>
      </c>
      <c r="E866" s="262">
        <v>44927</v>
      </c>
      <c r="F866" s="264" t="s">
        <v>506</v>
      </c>
      <c r="G866" s="261" t="s">
        <v>460</v>
      </c>
    </row>
    <row r="867" spans="1:7" x14ac:dyDescent="0.25">
      <c r="A867" s="261" t="s">
        <v>2268</v>
      </c>
      <c r="B867" s="261" t="s">
        <v>2269</v>
      </c>
      <c r="C867" s="261" t="s">
        <v>507</v>
      </c>
      <c r="D867" s="262">
        <v>39295</v>
      </c>
      <c r="E867" s="262">
        <v>45139</v>
      </c>
      <c r="F867" s="264" t="s">
        <v>506</v>
      </c>
      <c r="G867" s="261" t="s">
        <v>460</v>
      </c>
    </row>
    <row r="868" spans="1:7" x14ac:dyDescent="0.25">
      <c r="A868" s="261" t="s">
        <v>2270</v>
      </c>
      <c r="B868" s="261" t="s">
        <v>2271</v>
      </c>
      <c r="C868" s="261" t="s">
        <v>469</v>
      </c>
      <c r="D868" s="262">
        <v>39326</v>
      </c>
      <c r="E868" s="262">
        <v>45170</v>
      </c>
      <c r="F868" s="264" t="s">
        <v>506</v>
      </c>
      <c r="G868" s="261" t="s">
        <v>460</v>
      </c>
    </row>
    <row r="869" spans="1:7" x14ac:dyDescent="0.25">
      <c r="A869" s="261" t="s">
        <v>2272</v>
      </c>
      <c r="B869" s="261" t="s">
        <v>2273</v>
      </c>
      <c r="C869" s="261" t="s">
        <v>484</v>
      </c>
      <c r="D869" s="262">
        <v>39083</v>
      </c>
      <c r="E869" s="262">
        <v>44927</v>
      </c>
      <c r="F869" s="264" t="s">
        <v>506</v>
      </c>
      <c r="G869" s="261" t="s">
        <v>460</v>
      </c>
    </row>
    <row r="870" spans="1:7" x14ac:dyDescent="0.25">
      <c r="A870" s="261" t="s">
        <v>2274</v>
      </c>
      <c r="B870" s="261" t="s">
        <v>2275</v>
      </c>
      <c r="C870" s="261" t="s">
        <v>484</v>
      </c>
      <c r="D870" s="262">
        <v>39083</v>
      </c>
      <c r="E870" s="262">
        <v>44927</v>
      </c>
      <c r="F870" s="264" t="s">
        <v>506</v>
      </c>
      <c r="G870" s="261" t="s">
        <v>460</v>
      </c>
    </row>
    <row r="871" spans="1:7" x14ac:dyDescent="0.25">
      <c r="A871" s="261" t="s">
        <v>2276</v>
      </c>
      <c r="B871" s="261" t="s">
        <v>2277</v>
      </c>
      <c r="C871" s="261" t="s">
        <v>1900</v>
      </c>
      <c r="D871" s="262">
        <v>39083</v>
      </c>
      <c r="E871" s="262">
        <v>44927</v>
      </c>
      <c r="F871" s="264" t="s">
        <v>506</v>
      </c>
      <c r="G871" s="261" t="s">
        <v>460</v>
      </c>
    </row>
    <row r="872" spans="1:7" x14ac:dyDescent="0.25">
      <c r="A872" s="261" t="s">
        <v>2278</v>
      </c>
      <c r="B872" s="261" t="s">
        <v>2279</v>
      </c>
      <c r="C872" s="261" t="s">
        <v>502</v>
      </c>
      <c r="D872" s="262">
        <v>39083</v>
      </c>
      <c r="E872" s="262">
        <v>44927</v>
      </c>
      <c r="F872" s="264" t="s">
        <v>506</v>
      </c>
      <c r="G872" s="261" t="s">
        <v>460</v>
      </c>
    </row>
    <row r="873" spans="1:7" x14ac:dyDescent="0.25">
      <c r="A873" s="261" t="s">
        <v>2280</v>
      </c>
      <c r="B873" s="261" t="s">
        <v>2281</v>
      </c>
      <c r="C873" s="261" t="s">
        <v>477</v>
      </c>
      <c r="D873" s="262">
        <v>39083</v>
      </c>
      <c r="E873" s="262">
        <v>44927</v>
      </c>
      <c r="F873" s="264" t="s">
        <v>506</v>
      </c>
      <c r="G873" s="261" t="s">
        <v>460</v>
      </c>
    </row>
    <row r="874" spans="1:7" x14ac:dyDescent="0.25">
      <c r="A874" s="261" t="s">
        <v>2282</v>
      </c>
      <c r="B874" s="261" t="s">
        <v>2283</v>
      </c>
      <c r="C874" s="261" t="s">
        <v>484</v>
      </c>
      <c r="D874" s="262">
        <v>39083</v>
      </c>
      <c r="E874" s="262">
        <v>44927</v>
      </c>
      <c r="F874" s="264" t="s">
        <v>506</v>
      </c>
      <c r="G874" s="261" t="s">
        <v>460</v>
      </c>
    </row>
    <row r="875" spans="1:7" x14ac:dyDescent="0.25">
      <c r="A875" s="261" t="s">
        <v>2284</v>
      </c>
      <c r="B875" s="261" t="s">
        <v>2285</v>
      </c>
      <c r="C875" s="261" t="s">
        <v>505</v>
      </c>
      <c r="D875" s="262">
        <v>39083</v>
      </c>
      <c r="E875" s="262">
        <v>44927</v>
      </c>
      <c r="F875" s="264" t="s">
        <v>506</v>
      </c>
      <c r="G875" s="261" t="s">
        <v>460</v>
      </c>
    </row>
    <row r="876" spans="1:7" x14ac:dyDescent="0.25">
      <c r="A876" s="261" t="s">
        <v>2286</v>
      </c>
      <c r="B876" s="261" t="s">
        <v>2287</v>
      </c>
      <c r="C876" s="261" t="s">
        <v>505</v>
      </c>
      <c r="D876" s="262">
        <v>39083</v>
      </c>
      <c r="E876" s="262">
        <v>44927</v>
      </c>
      <c r="F876" s="264" t="s">
        <v>506</v>
      </c>
      <c r="G876" s="261" t="s">
        <v>460</v>
      </c>
    </row>
    <row r="877" spans="1:7" x14ac:dyDescent="0.25">
      <c r="A877" s="261" t="s">
        <v>2288</v>
      </c>
      <c r="B877" s="261" t="s">
        <v>2289</v>
      </c>
      <c r="C877" s="261" t="s">
        <v>484</v>
      </c>
      <c r="D877" s="262">
        <v>39083</v>
      </c>
      <c r="E877" s="262">
        <v>44927</v>
      </c>
      <c r="F877" s="264" t="s">
        <v>506</v>
      </c>
      <c r="G877" s="261" t="s">
        <v>460</v>
      </c>
    </row>
    <row r="878" spans="1:7" x14ac:dyDescent="0.25">
      <c r="A878" s="261" t="s">
        <v>2290</v>
      </c>
      <c r="B878" s="261" t="s">
        <v>2291</v>
      </c>
      <c r="C878" s="261" t="s">
        <v>505</v>
      </c>
      <c r="D878" s="262">
        <v>39083</v>
      </c>
      <c r="E878" s="262">
        <v>44927</v>
      </c>
      <c r="F878" s="264" t="s">
        <v>506</v>
      </c>
      <c r="G878" s="261" t="s">
        <v>460</v>
      </c>
    </row>
    <row r="879" spans="1:7" x14ac:dyDescent="0.25">
      <c r="A879" s="261" t="s">
        <v>2292</v>
      </c>
      <c r="B879" s="261" t="s">
        <v>2293</v>
      </c>
      <c r="C879" s="261" t="s">
        <v>502</v>
      </c>
      <c r="D879" s="262">
        <v>39083</v>
      </c>
      <c r="E879" s="262">
        <v>44927</v>
      </c>
      <c r="F879" s="264" t="s">
        <v>506</v>
      </c>
      <c r="G879" s="261" t="s">
        <v>460</v>
      </c>
    </row>
    <row r="880" spans="1:7" x14ac:dyDescent="0.25">
      <c r="A880" s="261" t="s">
        <v>2294</v>
      </c>
      <c r="B880" s="261" t="s">
        <v>2295</v>
      </c>
      <c r="C880" s="261" t="s">
        <v>507</v>
      </c>
      <c r="D880" s="262">
        <v>39083</v>
      </c>
      <c r="E880" s="262">
        <v>44927</v>
      </c>
      <c r="F880" s="264" t="s">
        <v>506</v>
      </c>
      <c r="G880" s="261" t="s">
        <v>460</v>
      </c>
    </row>
    <row r="881" spans="1:7" x14ac:dyDescent="0.25">
      <c r="A881" s="261" t="s">
        <v>2296</v>
      </c>
      <c r="B881" s="261" t="s">
        <v>2297</v>
      </c>
      <c r="C881" s="261" t="s">
        <v>2298</v>
      </c>
      <c r="D881" s="262">
        <v>39083</v>
      </c>
      <c r="E881" s="262">
        <v>44927</v>
      </c>
      <c r="F881" s="264" t="s">
        <v>506</v>
      </c>
      <c r="G881" s="261" t="s">
        <v>460</v>
      </c>
    </row>
    <row r="882" spans="1:7" x14ac:dyDescent="0.25">
      <c r="A882" s="261" t="s">
        <v>2299</v>
      </c>
      <c r="B882" s="261" t="s">
        <v>2300</v>
      </c>
      <c r="C882" s="261" t="s">
        <v>492</v>
      </c>
      <c r="D882" s="262">
        <v>39083</v>
      </c>
      <c r="E882" s="262">
        <v>44927</v>
      </c>
      <c r="F882" s="264" t="s">
        <v>506</v>
      </c>
      <c r="G882" s="261" t="s">
        <v>460</v>
      </c>
    </row>
    <row r="883" spans="1:7" x14ac:dyDescent="0.25">
      <c r="A883" s="261" t="s">
        <v>2301</v>
      </c>
      <c r="B883" s="261" t="s">
        <v>2302</v>
      </c>
      <c r="C883" s="261" t="s">
        <v>502</v>
      </c>
      <c r="D883" s="262">
        <v>39083</v>
      </c>
      <c r="E883" s="262">
        <v>44927</v>
      </c>
      <c r="F883" s="264" t="s">
        <v>506</v>
      </c>
      <c r="G883" s="261" t="s">
        <v>460</v>
      </c>
    </row>
    <row r="884" spans="1:7" x14ac:dyDescent="0.25">
      <c r="A884" s="261" t="s">
        <v>2303</v>
      </c>
      <c r="B884" s="261" t="s">
        <v>2304</v>
      </c>
      <c r="C884" s="261" t="s">
        <v>505</v>
      </c>
      <c r="D884" s="262">
        <v>39083</v>
      </c>
      <c r="E884" s="262">
        <v>44927</v>
      </c>
      <c r="F884" s="264" t="s">
        <v>506</v>
      </c>
      <c r="G884" s="261" t="s">
        <v>460</v>
      </c>
    </row>
    <row r="885" spans="1:7" x14ac:dyDescent="0.25">
      <c r="A885" s="261" t="s">
        <v>2305</v>
      </c>
      <c r="B885" s="261" t="s">
        <v>2306</v>
      </c>
      <c r="C885" s="261" t="s">
        <v>505</v>
      </c>
      <c r="D885" s="262">
        <v>39083</v>
      </c>
      <c r="E885" s="262">
        <v>44927</v>
      </c>
      <c r="F885" s="264" t="s">
        <v>506</v>
      </c>
      <c r="G885" s="261" t="s">
        <v>460</v>
      </c>
    </row>
    <row r="886" spans="1:7" x14ac:dyDescent="0.25">
      <c r="A886" s="261" t="s">
        <v>2307</v>
      </c>
      <c r="B886" s="261" t="s">
        <v>2308</v>
      </c>
      <c r="C886" s="261" t="s">
        <v>484</v>
      </c>
      <c r="D886" s="262">
        <v>39083</v>
      </c>
      <c r="E886" s="262">
        <v>44927</v>
      </c>
      <c r="F886" s="264" t="s">
        <v>506</v>
      </c>
      <c r="G886" s="261" t="s">
        <v>460</v>
      </c>
    </row>
    <row r="887" spans="1:7" x14ac:dyDescent="0.25">
      <c r="A887" s="261" t="s">
        <v>2309</v>
      </c>
      <c r="B887" s="261" t="s">
        <v>2310</v>
      </c>
      <c r="C887" s="261" t="s">
        <v>502</v>
      </c>
      <c r="D887" s="262">
        <v>39083</v>
      </c>
      <c r="E887" s="262">
        <v>44927</v>
      </c>
      <c r="F887" s="264" t="s">
        <v>506</v>
      </c>
      <c r="G887" s="261" t="s">
        <v>460</v>
      </c>
    </row>
    <row r="888" spans="1:7" x14ac:dyDescent="0.25">
      <c r="A888" s="261" t="s">
        <v>2311</v>
      </c>
      <c r="B888" s="261" t="s">
        <v>2312</v>
      </c>
      <c r="C888" s="261" t="s">
        <v>1900</v>
      </c>
      <c r="D888" s="262">
        <v>39083</v>
      </c>
      <c r="E888" s="262">
        <v>44927</v>
      </c>
      <c r="F888" s="264" t="s">
        <v>506</v>
      </c>
      <c r="G888" s="261" t="s">
        <v>460</v>
      </c>
    </row>
    <row r="889" spans="1:7" x14ac:dyDescent="0.25">
      <c r="A889" s="261" t="s">
        <v>2313</v>
      </c>
      <c r="B889" s="261" t="s">
        <v>2314</v>
      </c>
      <c r="C889" s="261" t="s">
        <v>1117</v>
      </c>
      <c r="D889" s="262">
        <v>39083</v>
      </c>
      <c r="E889" s="262">
        <v>44927</v>
      </c>
      <c r="F889" s="264" t="s">
        <v>506</v>
      </c>
      <c r="G889" s="261" t="s">
        <v>460</v>
      </c>
    </row>
    <row r="890" spans="1:7" x14ac:dyDescent="0.25">
      <c r="A890" s="261" t="s">
        <v>2315</v>
      </c>
      <c r="B890" s="261" t="s">
        <v>2316</v>
      </c>
      <c r="C890" s="261" t="s">
        <v>488</v>
      </c>
      <c r="D890" s="262">
        <v>39083</v>
      </c>
      <c r="E890" s="262">
        <v>44927</v>
      </c>
      <c r="F890" s="264" t="s">
        <v>506</v>
      </c>
      <c r="G890" s="261" t="s">
        <v>460</v>
      </c>
    </row>
    <row r="891" spans="1:7" x14ac:dyDescent="0.25">
      <c r="A891" s="261" t="s">
        <v>2317</v>
      </c>
      <c r="B891" s="261" t="s">
        <v>2318</v>
      </c>
      <c r="C891" s="261" t="s">
        <v>502</v>
      </c>
      <c r="D891" s="262">
        <v>39114</v>
      </c>
      <c r="E891" s="262">
        <v>44958</v>
      </c>
      <c r="F891" s="264" t="s">
        <v>506</v>
      </c>
      <c r="G891" s="261" t="s">
        <v>460</v>
      </c>
    </row>
    <row r="892" spans="1:7" x14ac:dyDescent="0.25">
      <c r="A892" s="261" t="s">
        <v>2319</v>
      </c>
      <c r="B892" s="261" t="s">
        <v>2320</v>
      </c>
      <c r="C892" s="261" t="s">
        <v>502</v>
      </c>
      <c r="D892" s="262">
        <v>39083</v>
      </c>
      <c r="E892" s="262">
        <v>44927</v>
      </c>
      <c r="F892" s="264" t="s">
        <v>506</v>
      </c>
      <c r="G892" s="261" t="s">
        <v>460</v>
      </c>
    </row>
    <row r="893" spans="1:7" x14ac:dyDescent="0.25">
      <c r="A893" s="261" t="s">
        <v>2321</v>
      </c>
      <c r="B893" s="261" t="s">
        <v>2322</v>
      </c>
      <c r="C893" s="261" t="s">
        <v>1900</v>
      </c>
      <c r="D893" s="262">
        <v>39083</v>
      </c>
      <c r="E893" s="262">
        <v>44927</v>
      </c>
      <c r="F893" s="264" t="s">
        <v>506</v>
      </c>
      <c r="G893" s="261" t="s">
        <v>460</v>
      </c>
    </row>
    <row r="894" spans="1:7" x14ac:dyDescent="0.25">
      <c r="A894" s="261" t="s">
        <v>2323</v>
      </c>
      <c r="B894" s="261" t="s">
        <v>2324</v>
      </c>
      <c r="C894" s="261" t="s">
        <v>505</v>
      </c>
      <c r="D894" s="262">
        <v>39083</v>
      </c>
      <c r="E894" s="262">
        <v>44927</v>
      </c>
      <c r="F894" s="264" t="s">
        <v>506</v>
      </c>
      <c r="G894" s="261" t="s">
        <v>460</v>
      </c>
    </row>
    <row r="895" spans="1:7" x14ac:dyDescent="0.25">
      <c r="A895" s="261" t="s">
        <v>2325</v>
      </c>
      <c r="B895" s="261" t="s">
        <v>2326</v>
      </c>
      <c r="C895" s="261" t="s">
        <v>502</v>
      </c>
      <c r="D895" s="262">
        <v>39083</v>
      </c>
      <c r="E895" s="262">
        <v>44927</v>
      </c>
      <c r="F895" s="264" t="s">
        <v>506</v>
      </c>
      <c r="G895" s="261" t="s">
        <v>460</v>
      </c>
    </row>
    <row r="896" spans="1:7" x14ac:dyDescent="0.25">
      <c r="A896" s="261" t="s">
        <v>2327</v>
      </c>
      <c r="B896" s="261" t="s">
        <v>2328</v>
      </c>
      <c r="C896" s="261" t="s">
        <v>505</v>
      </c>
      <c r="D896" s="262">
        <v>39083</v>
      </c>
      <c r="E896" s="262">
        <v>44927</v>
      </c>
      <c r="F896" s="264" t="s">
        <v>506</v>
      </c>
      <c r="G896" s="261" t="s">
        <v>460</v>
      </c>
    </row>
    <row r="897" spans="1:7" x14ac:dyDescent="0.25">
      <c r="A897" s="261" t="s">
        <v>2329</v>
      </c>
      <c r="B897" s="261" t="s">
        <v>2330</v>
      </c>
      <c r="C897" s="261" t="s">
        <v>510</v>
      </c>
      <c r="D897" s="262">
        <v>39083</v>
      </c>
      <c r="E897" s="262">
        <v>44927</v>
      </c>
      <c r="F897" s="264" t="s">
        <v>506</v>
      </c>
      <c r="G897" s="261" t="s">
        <v>460</v>
      </c>
    </row>
    <row r="898" spans="1:7" x14ac:dyDescent="0.25">
      <c r="A898" s="261" t="s">
        <v>2331</v>
      </c>
      <c r="B898" s="261" t="s">
        <v>2332</v>
      </c>
      <c r="C898" s="261" t="s">
        <v>484</v>
      </c>
      <c r="D898" s="262">
        <v>39083</v>
      </c>
      <c r="E898" s="262">
        <v>44927</v>
      </c>
      <c r="F898" s="264" t="s">
        <v>506</v>
      </c>
      <c r="G898" s="261" t="s">
        <v>460</v>
      </c>
    </row>
    <row r="899" spans="1:7" x14ac:dyDescent="0.25">
      <c r="A899" s="261" t="s">
        <v>2333</v>
      </c>
      <c r="B899" s="261" t="s">
        <v>2334</v>
      </c>
      <c r="C899" s="261" t="s">
        <v>484</v>
      </c>
      <c r="D899" s="262">
        <v>39083</v>
      </c>
      <c r="E899" s="262">
        <v>44927</v>
      </c>
      <c r="F899" s="264" t="s">
        <v>506</v>
      </c>
      <c r="G899" s="261" t="s">
        <v>460</v>
      </c>
    </row>
    <row r="900" spans="1:7" x14ac:dyDescent="0.25">
      <c r="A900" s="261" t="s">
        <v>2335</v>
      </c>
      <c r="B900" s="261" t="s">
        <v>2336</v>
      </c>
      <c r="C900" s="261" t="s">
        <v>507</v>
      </c>
      <c r="D900" s="262">
        <v>39083</v>
      </c>
      <c r="E900" s="262">
        <v>44927</v>
      </c>
      <c r="F900" s="264" t="s">
        <v>506</v>
      </c>
      <c r="G900" s="261" t="s">
        <v>460</v>
      </c>
    </row>
    <row r="901" spans="1:7" x14ac:dyDescent="0.25">
      <c r="A901" s="261" t="s">
        <v>2337</v>
      </c>
      <c r="B901" s="261" t="s">
        <v>2338</v>
      </c>
      <c r="C901" s="261" t="s">
        <v>505</v>
      </c>
      <c r="D901" s="262">
        <v>39083</v>
      </c>
      <c r="E901" s="262">
        <v>44927</v>
      </c>
      <c r="F901" s="264" t="s">
        <v>506</v>
      </c>
      <c r="G901" s="261" t="s">
        <v>460</v>
      </c>
    </row>
    <row r="902" spans="1:7" x14ac:dyDescent="0.25">
      <c r="A902" s="261" t="s">
        <v>2339</v>
      </c>
      <c r="B902" s="261" t="s">
        <v>2340</v>
      </c>
      <c r="C902" s="261" t="s">
        <v>502</v>
      </c>
      <c r="D902" s="262">
        <v>39083</v>
      </c>
      <c r="E902" s="262">
        <v>44927</v>
      </c>
      <c r="F902" s="264" t="s">
        <v>506</v>
      </c>
      <c r="G902" s="261" t="s">
        <v>460</v>
      </c>
    </row>
    <row r="903" spans="1:7" x14ac:dyDescent="0.25">
      <c r="A903" s="261" t="s">
        <v>2341</v>
      </c>
      <c r="B903" s="261" t="s">
        <v>2342</v>
      </c>
      <c r="C903" s="261" t="s">
        <v>507</v>
      </c>
      <c r="D903" s="262">
        <v>39083</v>
      </c>
      <c r="E903" s="262">
        <v>44927</v>
      </c>
      <c r="F903" s="264" t="s">
        <v>506</v>
      </c>
      <c r="G903" s="261" t="s">
        <v>460</v>
      </c>
    </row>
    <row r="904" spans="1:7" x14ac:dyDescent="0.25">
      <c r="A904" s="261" t="s">
        <v>2343</v>
      </c>
      <c r="B904" s="261" t="s">
        <v>2344</v>
      </c>
      <c r="C904" s="261" t="s">
        <v>2298</v>
      </c>
      <c r="D904" s="262">
        <v>39083</v>
      </c>
      <c r="E904" s="262">
        <v>44927</v>
      </c>
      <c r="F904" s="264" t="s">
        <v>506</v>
      </c>
      <c r="G904" s="261" t="s">
        <v>460</v>
      </c>
    </row>
    <row r="905" spans="1:7" x14ac:dyDescent="0.25">
      <c r="A905" s="261" t="s">
        <v>2345</v>
      </c>
      <c r="B905" s="261" t="s">
        <v>2346</v>
      </c>
      <c r="C905" s="261" t="s">
        <v>502</v>
      </c>
      <c r="D905" s="262">
        <v>39083</v>
      </c>
      <c r="E905" s="262">
        <v>44927</v>
      </c>
      <c r="F905" s="264" t="s">
        <v>506</v>
      </c>
      <c r="G905" s="261" t="s">
        <v>460</v>
      </c>
    </row>
    <row r="906" spans="1:7" x14ac:dyDescent="0.25">
      <c r="A906" s="261" t="s">
        <v>2347</v>
      </c>
      <c r="B906" s="261" t="s">
        <v>2348</v>
      </c>
      <c r="C906" s="261" t="s">
        <v>502</v>
      </c>
      <c r="D906" s="262">
        <v>39083</v>
      </c>
      <c r="E906" s="262">
        <v>44927</v>
      </c>
      <c r="F906" s="264" t="s">
        <v>506</v>
      </c>
      <c r="G906" s="261" t="s">
        <v>460</v>
      </c>
    </row>
    <row r="907" spans="1:7" x14ac:dyDescent="0.25">
      <c r="A907" s="261" t="s">
        <v>2349</v>
      </c>
      <c r="B907" s="261" t="s">
        <v>2350</v>
      </c>
      <c r="C907" s="261" t="s">
        <v>505</v>
      </c>
      <c r="D907" s="262">
        <v>39083</v>
      </c>
      <c r="E907" s="262">
        <v>44927</v>
      </c>
      <c r="F907" s="264" t="s">
        <v>506</v>
      </c>
      <c r="G907" s="261" t="s">
        <v>460</v>
      </c>
    </row>
    <row r="908" spans="1:7" x14ac:dyDescent="0.25">
      <c r="A908" s="261" t="s">
        <v>2351</v>
      </c>
      <c r="B908" s="261" t="s">
        <v>2352</v>
      </c>
      <c r="C908" s="261" t="s">
        <v>500</v>
      </c>
      <c r="D908" s="262">
        <v>41337</v>
      </c>
      <c r="E908" s="262">
        <v>44989</v>
      </c>
      <c r="F908" s="264" t="s">
        <v>506</v>
      </c>
      <c r="G908" s="261" t="s">
        <v>460</v>
      </c>
    </row>
    <row r="909" spans="1:7" x14ac:dyDescent="0.25">
      <c r="A909" s="261" t="s">
        <v>2353</v>
      </c>
      <c r="B909" s="261" t="s">
        <v>2354</v>
      </c>
      <c r="C909" s="261" t="s">
        <v>492</v>
      </c>
      <c r="D909" s="262">
        <v>39083</v>
      </c>
      <c r="E909" s="262">
        <v>44927</v>
      </c>
      <c r="F909" s="264" t="s">
        <v>506</v>
      </c>
      <c r="G909" s="261" t="s">
        <v>460</v>
      </c>
    </row>
    <row r="910" spans="1:7" x14ac:dyDescent="0.25">
      <c r="A910" s="261" t="s">
        <v>2355</v>
      </c>
      <c r="B910" s="261" t="s">
        <v>2356</v>
      </c>
      <c r="C910" s="261" t="s">
        <v>2357</v>
      </c>
      <c r="D910" s="261">
        <v>2013</v>
      </c>
      <c r="E910" s="261">
        <v>2023</v>
      </c>
      <c r="F910" s="261" t="s">
        <v>491</v>
      </c>
      <c r="G910" s="261" t="s">
        <v>516</v>
      </c>
    </row>
    <row r="911" spans="1:7" x14ac:dyDescent="0.25">
      <c r="A911" s="261" t="s">
        <v>2355</v>
      </c>
      <c r="B911" s="261" t="s">
        <v>2358</v>
      </c>
      <c r="C911" s="261" t="s">
        <v>519</v>
      </c>
      <c r="D911" s="261">
        <v>2013</v>
      </c>
      <c r="E911" s="261">
        <v>2023</v>
      </c>
      <c r="F911" s="261" t="s">
        <v>491</v>
      </c>
      <c r="G911" s="261" t="s">
        <v>516</v>
      </c>
    </row>
    <row r="912" spans="1:7" x14ac:dyDescent="0.25">
      <c r="A912" s="261" t="s">
        <v>2359</v>
      </c>
      <c r="B912" s="261" t="s">
        <v>2360</v>
      </c>
      <c r="C912" s="261" t="s">
        <v>518</v>
      </c>
      <c r="D912" s="261">
        <v>2013</v>
      </c>
      <c r="E912" s="261">
        <v>2023</v>
      </c>
      <c r="F912" s="261" t="s">
        <v>491</v>
      </c>
      <c r="G912" s="261" t="s">
        <v>516</v>
      </c>
    </row>
    <row r="913" spans="1:7" x14ac:dyDescent="0.25">
      <c r="A913" s="261" t="s">
        <v>2361</v>
      </c>
      <c r="B913" s="261" t="s">
        <v>2362</v>
      </c>
      <c r="C913" s="261" t="s">
        <v>2357</v>
      </c>
      <c r="D913" s="261">
        <v>2013</v>
      </c>
      <c r="E913" s="261">
        <v>2023</v>
      </c>
      <c r="F913" s="261" t="s">
        <v>495</v>
      </c>
      <c r="G913" s="261" t="s">
        <v>516</v>
      </c>
    </row>
    <row r="914" spans="1:7" x14ac:dyDescent="0.25">
      <c r="A914" s="261" t="s">
        <v>2363</v>
      </c>
      <c r="B914" s="261" t="s">
        <v>2364</v>
      </c>
      <c r="C914" s="261" t="s">
        <v>521</v>
      </c>
      <c r="D914" s="261">
        <v>2007</v>
      </c>
      <c r="E914" s="261">
        <v>2023</v>
      </c>
      <c r="F914" s="261" t="s">
        <v>498</v>
      </c>
      <c r="G914" s="261" t="s">
        <v>516</v>
      </c>
    </row>
    <row r="915" spans="1:7" x14ac:dyDescent="0.25">
      <c r="A915" s="261" t="s">
        <v>2365</v>
      </c>
      <c r="B915" s="261" t="s">
        <v>2366</v>
      </c>
      <c r="C915" s="261" t="s">
        <v>518</v>
      </c>
      <c r="D915" s="261">
        <v>2013</v>
      </c>
      <c r="E915" s="261">
        <v>2023</v>
      </c>
      <c r="F915" s="261" t="s">
        <v>498</v>
      </c>
      <c r="G915" s="261" t="s">
        <v>516</v>
      </c>
    </row>
    <row r="916" spans="1:7" x14ac:dyDescent="0.25">
      <c r="A916" s="261" t="s">
        <v>2367</v>
      </c>
      <c r="B916" s="261" t="s">
        <v>2368</v>
      </c>
      <c r="C916" s="261" t="s">
        <v>517</v>
      </c>
      <c r="D916" s="261">
        <v>2013</v>
      </c>
      <c r="E916" s="261">
        <v>2023</v>
      </c>
      <c r="F916" s="261" t="s">
        <v>498</v>
      </c>
      <c r="G916" s="261" t="s">
        <v>516</v>
      </c>
    </row>
    <row r="917" spans="1:7" x14ac:dyDescent="0.25">
      <c r="A917" s="261" t="s">
        <v>2369</v>
      </c>
      <c r="B917" s="261" t="s">
        <v>2370</v>
      </c>
      <c r="C917" s="261" t="s">
        <v>518</v>
      </c>
      <c r="D917" s="261">
        <v>2013</v>
      </c>
      <c r="E917" s="261">
        <v>2023</v>
      </c>
      <c r="F917" s="261" t="s">
        <v>498</v>
      </c>
      <c r="G917" s="261" t="s">
        <v>516</v>
      </c>
    </row>
    <row r="918" spans="1:7" x14ac:dyDescent="0.25">
      <c r="A918" s="261" t="s">
        <v>2371</v>
      </c>
      <c r="B918" s="261" t="s">
        <v>2372</v>
      </c>
      <c r="C918" s="261" t="s">
        <v>520</v>
      </c>
      <c r="D918" s="261">
        <v>2013</v>
      </c>
      <c r="E918" s="261">
        <v>2023</v>
      </c>
      <c r="F918" s="261" t="s">
        <v>498</v>
      </c>
      <c r="G918" s="261" t="s">
        <v>516</v>
      </c>
    </row>
    <row r="919" spans="1:7" x14ac:dyDescent="0.25">
      <c r="A919" s="261" t="s">
        <v>2373</v>
      </c>
      <c r="B919" s="261" t="s">
        <v>2374</v>
      </c>
      <c r="C919" s="261" t="s">
        <v>518</v>
      </c>
      <c r="D919" s="261">
        <v>2013</v>
      </c>
      <c r="E919" s="261">
        <v>2023</v>
      </c>
      <c r="F919" s="261" t="s">
        <v>498</v>
      </c>
      <c r="G919" s="261" t="s">
        <v>516</v>
      </c>
    </row>
    <row r="920" spans="1:7" x14ac:dyDescent="0.25">
      <c r="A920" s="261" t="s">
        <v>2375</v>
      </c>
      <c r="B920" s="261" t="s">
        <v>2376</v>
      </c>
      <c r="C920" s="261" t="s">
        <v>518</v>
      </c>
      <c r="D920" s="261">
        <v>2013</v>
      </c>
      <c r="E920" s="261">
        <v>2023</v>
      </c>
      <c r="F920" s="261" t="s">
        <v>498</v>
      </c>
      <c r="G920" s="261" t="s">
        <v>516</v>
      </c>
    </row>
    <row r="921" spans="1:7" x14ac:dyDescent="0.25">
      <c r="A921" s="261" t="s">
        <v>2377</v>
      </c>
      <c r="B921" s="261" t="s">
        <v>2378</v>
      </c>
      <c r="C921" s="261" t="s">
        <v>518</v>
      </c>
      <c r="D921" s="261">
        <v>2013</v>
      </c>
      <c r="E921" s="261">
        <v>2023</v>
      </c>
      <c r="F921" s="261" t="s">
        <v>498</v>
      </c>
      <c r="G921" s="261" t="s">
        <v>516</v>
      </c>
    </row>
    <row r="922" spans="1:7" x14ac:dyDescent="0.25">
      <c r="A922" s="261" t="s">
        <v>2379</v>
      </c>
      <c r="B922" s="261" t="s">
        <v>2380</v>
      </c>
      <c r="C922" s="261" t="s">
        <v>518</v>
      </c>
      <c r="D922" s="261">
        <v>2013</v>
      </c>
      <c r="E922" s="261">
        <v>2023</v>
      </c>
      <c r="F922" s="261" t="s">
        <v>498</v>
      </c>
      <c r="G922" s="261" t="s">
        <v>516</v>
      </c>
    </row>
    <row r="923" spans="1:7" x14ac:dyDescent="0.25">
      <c r="A923" s="261" t="s">
        <v>2381</v>
      </c>
      <c r="B923" s="261" t="s">
        <v>2382</v>
      </c>
      <c r="C923" s="261" t="s">
        <v>518</v>
      </c>
      <c r="D923" s="261">
        <v>2013</v>
      </c>
      <c r="E923" s="261">
        <v>2023</v>
      </c>
      <c r="F923" s="261" t="s">
        <v>498</v>
      </c>
      <c r="G923" s="261" t="s">
        <v>516</v>
      </c>
    </row>
    <row r="924" spans="1:7" x14ac:dyDescent="0.25">
      <c r="A924" s="261" t="s">
        <v>2383</v>
      </c>
      <c r="B924" s="261" t="s">
        <v>2384</v>
      </c>
      <c r="C924" s="261" t="s">
        <v>518</v>
      </c>
      <c r="D924" s="261">
        <v>2013</v>
      </c>
      <c r="E924" s="261">
        <v>2023</v>
      </c>
      <c r="F924" s="261" t="s">
        <v>498</v>
      </c>
      <c r="G924" s="261" t="s">
        <v>516</v>
      </c>
    </row>
    <row r="925" spans="1:7" x14ac:dyDescent="0.25">
      <c r="A925" s="261" t="s">
        <v>2385</v>
      </c>
      <c r="B925" s="261" t="s">
        <v>2386</v>
      </c>
      <c r="C925" s="261" t="s">
        <v>517</v>
      </c>
      <c r="D925" s="261">
        <v>2013</v>
      </c>
      <c r="E925" s="261">
        <v>2023</v>
      </c>
      <c r="F925" s="261" t="s">
        <v>497</v>
      </c>
      <c r="G925" s="261" t="s">
        <v>516</v>
      </c>
    </row>
    <row r="926" spans="1:7" x14ac:dyDescent="0.25">
      <c r="A926" s="261" t="s">
        <v>2387</v>
      </c>
      <c r="B926" s="261" t="s">
        <v>2388</v>
      </c>
      <c r="C926" s="261" t="s">
        <v>518</v>
      </c>
      <c r="D926" s="261">
        <v>2013</v>
      </c>
      <c r="E926" s="261">
        <v>2023</v>
      </c>
      <c r="F926" s="261" t="s">
        <v>506</v>
      </c>
      <c r="G926" s="261" t="s">
        <v>516</v>
      </c>
    </row>
    <row r="927" spans="1:7" x14ac:dyDescent="0.25">
      <c r="A927" s="261" t="s">
        <v>2389</v>
      </c>
      <c r="B927" s="261" t="s">
        <v>2390</v>
      </c>
      <c r="C927" s="261" t="s">
        <v>2391</v>
      </c>
      <c r="D927" s="261">
        <v>2013</v>
      </c>
      <c r="E927" s="261">
        <v>2023</v>
      </c>
      <c r="F927" s="261" t="s">
        <v>506</v>
      </c>
      <c r="G927" s="261" t="s">
        <v>516</v>
      </c>
    </row>
    <row r="928" spans="1:7" x14ac:dyDescent="0.25">
      <c r="A928" s="261" t="s">
        <v>2392</v>
      </c>
      <c r="B928" s="261" t="s">
        <v>2393</v>
      </c>
      <c r="C928" s="261" t="s">
        <v>515</v>
      </c>
      <c r="D928" s="261">
        <v>2013</v>
      </c>
      <c r="E928" s="261">
        <v>2023</v>
      </c>
      <c r="F928" s="261" t="s">
        <v>506</v>
      </c>
      <c r="G928" s="261" t="s">
        <v>516</v>
      </c>
    </row>
    <row r="929" spans="1:7" x14ac:dyDescent="0.25">
      <c r="A929" s="261" t="s">
        <v>2394</v>
      </c>
      <c r="B929" s="261" t="s">
        <v>2395</v>
      </c>
      <c r="C929" s="261" t="s">
        <v>515</v>
      </c>
      <c r="D929" s="261">
        <v>2013</v>
      </c>
      <c r="E929" s="261">
        <v>2023</v>
      </c>
      <c r="F929" s="261" t="s">
        <v>506</v>
      </c>
      <c r="G929" s="261" t="s">
        <v>516</v>
      </c>
    </row>
    <row r="930" spans="1:7" x14ac:dyDescent="0.25">
      <c r="A930" s="261" t="s">
        <v>2396</v>
      </c>
      <c r="B930" s="261" t="s">
        <v>2397</v>
      </c>
      <c r="C930" s="261" t="s">
        <v>518</v>
      </c>
      <c r="D930" s="261">
        <v>2013</v>
      </c>
      <c r="E930" s="261">
        <v>2023</v>
      </c>
      <c r="F930" s="261" t="s">
        <v>506</v>
      </c>
      <c r="G930" s="261" t="s">
        <v>516</v>
      </c>
    </row>
    <row r="931" spans="1:7" x14ac:dyDescent="0.25">
      <c r="A931" s="261" t="s">
        <v>2398</v>
      </c>
      <c r="B931" s="261" t="s">
        <v>2399</v>
      </c>
      <c r="C931" s="261" t="s">
        <v>518</v>
      </c>
      <c r="D931" s="261">
        <v>2013</v>
      </c>
      <c r="E931" s="261">
        <v>2023</v>
      </c>
      <c r="F931" s="261" t="s">
        <v>471</v>
      </c>
      <c r="G931" s="261" t="s">
        <v>516</v>
      </c>
    </row>
    <row r="932" spans="1:7" x14ac:dyDescent="0.25">
      <c r="A932" s="261" t="s">
        <v>2400</v>
      </c>
      <c r="B932" s="261" t="s">
        <v>2401</v>
      </c>
      <c r="C932" s="261" t="s">
        <v>518</v>
      </c>
      <c r="D932" s="261">
        <v>2013</v>
      </c>
      <c r="E932" s="261">
        <v>2023</v>
      </c>
      <c r="F932" s="261" t="s">
        <v>471</v>
      </c>
      <c r="G932" s="261" t="s">
        <v>516</v>
      </c>
    </row>
    <row r="933" spans="1:7" x14ac:dyDescent="0.25">
      <c r="A933" s="261" t="s">
        <v>2402</v>
      </c>
      <c r="B933" s="261" t="s">
        <v>2403</v>
      </c>
      <c r="C933" s="261" t="s">
        <v>518</v>
      </c>
      <c r="D933" s="261">
        <v>2013</v>
      </c>
      <c r="E933" s="261">
        <v>2023</v>
      </c>
      <c r="F933" s="261" t="s">
        <v>471</v>
      </c>
      <c r="G933" s="261" t="s">
        <v>516</v>
      </c>
    </row>
    <row r="934" spans="1:7" x14ac:dyDescent="0.25">
      <c r="A934" s="261" t="s">
        <v>2404</v>
      </c>
      <c r="B934" s="261" t="s">
        <v>2405</v>
      </c>
      <c r="C934" s="261" t="s">
        <v>522</v>
      </c>
      <c r="D934" s="261">
        <v>2007</v>
      </c>
      <c r="E934" s="261">
        <v>2023</v>
      </c>
      <c r="F934" s="261" t="s">
        <v>471</v>
      </c>
      <c r="G934" s="261" t="s">
        <v>516</v>
      </c>
    </row>
    <row r="935" spans="1:7" x14ac:dyDescent="0.25">
      <c r="A935" s="261" t="s">
        <v>2406</v>
      </c>
      <c r="B935" s="261" t="s">
        <v>2407</v>
      </c>
      <c r="C935" s="261" t="s">
        <v>518</v>
      </c>
      <c r="D935" s="261">
        <v>2013</v>
      </c>
      <c r="E935" s="261">
        <v>2023</v>
      </c>
      <c r="F935" s="261" t="s">
        <v>471</v>
      </c>
      <c r="G935" s="261" t="s">
        <v>516</v>
      </c>
    </row>
    <row r="936" spans="1:7" x14ac:dyDescent="0.25">
      <c r="A936" s="261" t="s">
        <v>2408</v>
      </c>
      <c r="B936" s="261" t="s">
        <v>2409</v>
      </c>
      <c r="C936" s="261" t="s">
        <v>518</v>
      </c>
      <c r="D936" s="261">
        <v>2013</v>
      </c>
      <c r="E936" s="261">
        <v>2023</v>
      </c>
      <c r="F936" s="261" t="s">
        <v>471</v>
      </c>
      <c r="G936" s="261" t="s">
        <v>516</v>
      </c>
    </row>
  </sheetData>
  <mergeCells count="2">
    <mergeCell ref="A1:G1"/>
    <mergeCell ref="A3:F3"/>
  </mergeCells>
  <pageMargins left="0.7" right="0.7" top="0.75" bottom="0.75" header="0.3" footer="0.3"/>
  <pageSetup paperSize="9" scale="7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096"/>
  <sheetViews>
    <sheetView workbookViewId="0">
      <selection activeCell="E2" sqref="E1:E1048576"/>
    </sheetView>
  </sheetViews>
  <sheetFormatPr defaultColWidth="54.5703125" defaultRowHeight="15" x14ac:dyDescent="0.25"/>
  <cols>
    <col min="1" max="1" width="79.28515625" customWidth="1"/>
    <col min="2" max="2" width="17.28515625" customWidth="1"/>
    <col min="3" max="3" width="32.42578125" customWidth="1"/>
    <col min="4" max="4" width="19.85546875" customWidth="1"/>
    <col min="5" max="5" width="18.28515625" customWidth="1"/>
    <col min="6" max="6" width="23.5703125" customWidth="1"/>
    <col min="7" max="7" width="17" customWidth="1"/>
  </cols>
  <sheetData>
    <row r="1" spans="1:8" ht="201" customHeight="1" x14ac:dyDescent="0.25">
      <c r="A1" s="465" t="str">
        <f>Титульный!A1</f>
        <v>Год раскрытия информации:    2023   год
Паспорт инвестиционного проекта
Акционерное общество "Татэнергосбыт"
L_ИСУТЭС_BuOE_4
  (идентификатор инвестиционного проекта)
Установка интеллектуальной системы учета электроэнергии филиала АО "Татэнергосбыт" - Буинское отделение
(наименование инвестиционного проекта)</v>
      </c>
      <c r="B1" s="465"/>
      <c r="C1" s="465"/>
      <c r="D1" s="465"/>
      <c r="E1" s="465"/>
      <c r="F1" s="465"/>
      <c r="G1" s="465"/>
      <c r="H1" s="253"/>
    </row>
    <row r="3" spans="1:8" ht="15.75" x14ac:dyDescent="0.25">
      <c r="A3" s="473" t="s">
        <v>453</v>
      </c>
      <c r="B3" s="473"/>
      <c r="C3" s="473"/>
      <c r="D3" s="473"/>
      <c r="E3" s="473"/>
      <c r="F3" s="473"/>
      <c r="G3" s="252"/>
    </row>
    <row r="5" spans="1:8" ht="30" x14ac:dyDescent="0.25">
      <c r="A5" s="265" t="s">
        <v>454</v>
      </c>
      <c r="B5" s="265" t="s">
        <v>455</v>
      </c>
      <c r="C5" s="265" t="s">
        <v>456</v>
      </c>
      <c r="D5" s="265" t="s">
        <v>429</v>
      </c>
      <c r="E5" s="265" t="s">
        <v>457</v>
      </c>
      <c r="F5" s="268" t="s">
        <v>431</v>
      </c>
      <c r="G5" s="267" t="s">
        <v>430</v>
      </c>
    </row>
    <row r="6" spans="1:8" x14ac:dyDescent="0.25">
      <c r="A6" s="269" t="s">
        <v>2410</v>
      </c>
      <c r="B6" s="269" t="s">
        <v>2411</v>
      </c>
      <c r="C6" s="269" t="s">
        <v>467</v>
      </c>
      <c r="D6" s="271">
        <v>39532</v>
      </c>
      <c r="E6" s="271">
        <v>45376</v>
      </c>
      <c r="F6" s="266" t="s">
        <v>459</v>
      </c>
      <c r="G6" s="269" t="s">
        <v>460</v>
      </c>
    </row>
    <row r="7" spans="1:8" x14ac:dyDescent="0.25">
      <c r="A7" s="269" t="s">
        <v>2412</v>
      </c>
      <c r="B7" s="269" t="s">
        <v>2413</v>
      </c>
      <c r="C7" s="269" t="s">
        <v>464</v>
      </c>
      <c r="D7" s="271">
        <v>39448</v>
      </c>
      <c r="E7" s="271">
        <v>45292</v>
      </c>
      <c r="F7" s="266" t="s">
        <v>459</v>
      </c>
      <c r="G7" s="269" t="s">
        <v>460</v>
      </c>
    </row>
    <row r="8" spans="1:8" x14ac:dyDescent="0.25">
      <c r="A8" s="269" t="s">
        <v>2414</v>
      </c>
      <c r="B8" s="269" t="s">
        <v>2415</v>
      </c>
      <c r="C8" s="269" t="s">
        <v>464</v>
      </c>
      <c r="D8" s="271">
        <v>39448</v>
      </c>
      <c r="E8" s="271">
        <v>45292</v>
      </c>
      <c r="F8" s="266" t="s">
        <v>459</v>
      </c>
      <c r="G8" s="269" t="s">
        <v>460</v>
      </c>
    </row>
    <row r="9" spans="1:8" x14ac:dyDescent="0.25">
      <c r="A9" s="269" t="s">
        <v>2416</v>
      </c>
      <c r="B9" s="269" t="s">
        <v>2417</v>
      </c>
      <c r="C9" s="269" t="s">
        <v>465</v>
      </c>
      <c r="D9" s="271">
        <v>39448</v>
      </c>
      <c r="E9" s="271">
        <v>45292</v>
      </c>
      <c r="F9" s="266" t="s">
        <v>459</v>
      </c>
      <c r="G9" s="269" t="s">
        <v>460</v>
      </c>
    </row>
    <row r="10" spans="1:8" x14ac:dyDescent="0.25">
      <c r="A10" s="269" t="s">
        <v>2418</v>
      </c>
      <c r="B10" s="269" t="s">
        <v>2419</v>
      </c>
      <c r="C10" s="269" t="s">
        <v>508</v>
      </c>
      <c r="D10" s="271">
        <v>41659</v>
      </c>
      <c r="E10" s="271">
        <v>45311</v>
      </c>
      <c r="F10" s="266" t="s">
        <v>459</v>
      </c>
      <c r="G10" s="269" t="s">
        <v>460</v>
      </c>
    </row>
    <row r="11" spans="1:8" x14ac:dyDescent="0.25">
      <c r="A11" s="269" t="s">
        <v>2420</v>
      </c>
      <c r="B11" s="269" t="s">
        <v>2421</v>
      </c>
      <c r="C11" s="269" t="s">
        <v>458</v>
      </c>
      <c r="D11" s="271">
        <v>39448</v>
      </c>
      <c r="E11" s="271">
        <v>45292</v>
      </c>
      <c r="F11" s="266" t="s">
        <v>459</v>
      </c>
      <c r="G11" s="269" t="s">
        <v>460</v>
      </c>
    </row>
    <row r="12" spans="1:8" x14ac:dyDescent="0.25">
      <c r="A12" s="269" t="s">
        <v>2422</v>
      </c>
      <c r="B12" s="269" t="s">
        <v>2423</v>
      </c>
      <c r="C12" s="269" t="s">
        <v>478</v>
      </c>
      <c r="D12" s="271">
        <v>39630</v>
      </c>
      <c r="E12" s="271">
        <v>45474</v>
      </c>
      <c r="F12" s="266" t="s">
        <v>459</v>
      </c>
      <c r="G12" s="269" t="s">
        <v>460</v>
      </c>
    </row>
    <row r="13" spans="1:8" x14ac:dyDescent="0.25">
      <c r="A13" s="269" t="s">
        <v>2424</v>
      </c>
      <c r="B13" s="269" t="s">
        <v>2425</v>
      </c>
      <c r="C13" s="269" t="s">
        <v>467</v>
      </c>
      <c r="D13" s="271">
        <v>39588</v>
      </c>
      <c r="E13" s="271">
        <v>45432</v>
      </c>
      <c r="F13" s="266" t="s">
        <v>459</v>
      </c>
      <c r="G13" s="269" t="s">
        <v>460</v>
      </c>
    </row>
    <row r="14" spans="1:8" x14ac:dyDescent="0.25">
      <c r="A14" s="269" t="s">
        <v>2426</v>
      </c>
      <c r="B14" s="269" t="s">
        <v>2427</v>
      </c>
      <c r="C14" s="269" t="s">
        <v>467</v>
      </c>
      <c r="D14" s="271">
        <v>39685</v>
      </c>
      <c r="E14" s="271">
        <v>45529</v>
      </c>
      <c r="F14" s="266" t="s">
        <v>459</v>
      </c>
      <c r="G14" s="269" t="s">
        <v>460</v>
      </c>
    </row>
    <row r="15" spans="1:8" x14ac:dyDescent="0.25">
      <c r="A15" s="269" t="s">
        <v>2428</v>
      </c>
      <c r="B15" s="269" t="s">
        <v>2429</v>
      </c>
      <c r="C15" s="269" t="s">
        <v>467</v>
      </c>
      <c r="D15" s="271">
        <v>39563</v>
      </c>
      <c r="E15" s="271">
        <v>45407</v>
      </c>
      <c r="F15" s="266" t="s">
        <v>459</v>
      </c>
      <c r="G15" s="269" t="s">
        <v>460</v>
      </c>
    </row>
    <row r="16" spans="1:8" x14ac:dyDescent="0.25">
      <c r="A16" s="269" t="s">
        <v>2430</v>
      </c>
      <c r="B16" s="269" t="s">
        <v>2431</v>
      </c>
      <c r="C16" s="269" t="s">
        <v>565</v>
      </c>
      <c r="D16" s="271">
        <v>39624</v>
      </c>
      <c r="E16" s="271">
        <v>45468</v>
      </c>
      <c r="F16" s="266" t="s">
        <v>459</v>
      </c>
      <c r="G16" s="269" t="s">
        <v>460</v>
      </c>
    </row>
    <row r="17" spans="1:7" x14ac:dyDescent="0.25">
      <c r="A17" s="269" t="s">
        <v>2432</v>
      </c>
      <c r="B17" s="269" t="s">
        <v>2433</v>
      </c>
      <c r="C17" s="269" t="s">
        <v>499</v>
      </c>
      <c r="D17" s="271">
        <v>39472</v>
      </c>
      <c r="E17" s="271">
        <v>45316</v>
      </c>
      <c r="F17" s="266" t="s">
        <v>459</v>
      </c>
      <c r="G17" s="269" t="s">
        <v>460</v>
      </c>
    </row>
    <row r="18" spans="1:7" x14ac:dyDescent="0.25">
      <c r="A18" s="269" t="s">
        <v>2434</v>
      </c>
      <c r="B18" s="269" t="s">
        <v>2435</v>
      </c>
      <c r="C18" s="269" t="s">
        <v>467</v>
      </c>
      <c r="D18" s="271">
        <v>39772</v>
      </c>
      <c r="E18" s="271">
        <v>45616</v>
      </c>
      <c r="F18" s="266" t="s">
        <v>459</v>
      </c>
      <c r="G18" s="269" t="s">
        <v>460</v>
      </c>
    </row>
    <row r="19" spans="1:7" x14ac:dyDescent="0.25">
      <c r="A19" s="269" t="s">
        <v>2436</v>
      </c>
      <c r="B19" s="269" t="s">
        <v>2437</v>
      </c>
      <c r="C19" s="269" t="s">
        <v>464</v>
      </c>
      <c r="D19" s="271">
        <v>39608</v>
      </c>
      <c r="E19" s="271">
        <v>45452</v>
      </c>
      <c r="F19" s="266" t="s">
        <v>459</v>
      </c>
      <c r="G19" s="269" t="s">
        <v>460</v>
      </c>
    </row>
    <row r="20" spans="1:7" x14ac:dyDescent="0.25">
      <c r="A20" s="269" t="s">
        <v>2438</v>
      </c>
      <c r="B20" s="269" t="s">
        <v>2439</v>
      </c>
      <c r="C20" s="269" t="s">
        <v>510</v>
      </c>
      <c r="D20" s="271">
        <v>39802</v>
      </c>
      <c r="E20" s="271">
        <v>45646</v>
      </c>
      <c r="F20" s="266" t="s">
        <v>459</v>
      </c>
      <c r="G20" s="269" t="s">
        <v>460</v>
      </c>
    </row>
    <row r="21" spans="1:7" x14ac:dyDescent="0.25">
      <c r="A21" s="269" t="s">
        <v>2440</v>
      </c>
      <c r="B21" s="269" t="s">
        <v>2441</v>
      </c>
      <c r="C21" s="269" t="s">
        <v>464</v>
      </c>
      <c r="D21" s="271">
        <v>39807</v>
      </c>
      <c r="E21" s="271">
        <v>45651</v>
      </c>
      <c r="F21" s="266" t="s">
        <v>459</v>
      </c>
      <c r="G21" s="269" t="s">
        <v>460</v>
      </c>
    </row>
    <row r="22" spans="1:7" x14ac:dyDescent="0.25">
      <c r="A22" s="269" t="s">
        <v>2442</v>
      </c>
      <c r="B22" s="269" t="s">
        <v>2443</v>
      </c>
      <c r="C22" s="269" t="s">
        <v>464</v>
      </c>
      <c r="D22" s="271">
        <v>39503</v>
      </c>
      <c r="E22" s="271">
        <v>45347</v>
      </c>
      <c r="F22" s="266" t="s">
        <v>459</v>
      </c>
      <c r="G22" s="269" t="s">
        <v>460</v>
      </c>
    </row>
    <row r="23" spans="1:7" x14ac:dyDescent="0.25">
      <c r="A23" s="269" t="s">
        <v>2444</v>
      </c>
      <c r="B23" s="269" t="s">
        <v>2445</v>
      </c>
      <c r="C23" s="269" t="s">
        <v>464</v>
      </c>
      <c r="D23" s="271">
        <v>39807</v>
      </c>
      <c r="E23" s="271">
        <v>45651</v>
      </c>
      <c r="F23" s="266" t="s">
        <v>459</v>
      </c>
      <c r="G23" s="269" t="s">
        <v>460</v>
      </c>
    </row>
    <row r="24" spans="1:7" x14ac:dyDescent="0.25">
      <c r="A24" s="269" t="s">
        <v>2446</v>
      </c>
      <c r="B24" s="269" t="s">
        <v>2447</v>
      </c>
      <c r="C24" s="269" t="s">
        <v>508</v>
      </c>
      <c r="D24" s="271">
        <v>41771</v>
      </c>
      <c r="E24" s="271">
        <v>45424</v>
      </c>
      <c r="F24" s="266" t="s">
        <v>459</v>
      </c>
      <c r="G24" s="269" t="s">
        <v>460</v>
      </c>
    </row>
    <row r="25" spans="1:7" x14ac:dyDescent="0.25">
      <c r="A25" s="269" t="s">
        <v>2448</v>
      </c>
      <c r="B25" s="269" t="s">
        <v>2449</v>
      </c>
      <c r="C25" s="269" t="s">
        <v>475</v>
      </c>
      <c r="D25" s="270">
        <v>37690</v>
      </c>
      <c r="E25" s="270">
        <v>45292</v>
      </c>
      <c r="F25" s="272" t="s">
        <v>471</v>
      </c>
      <c r="G25" s="269" t="s">
        <v>460</v>
      </c>
    </row>
    <row r="26" spans="1:7" x14ac:dyDescent="0.25">
      <c r="A26" s="269" t="s">
        <v>2450</v>
      </c>
      <c r="B26" s="269" t="s">
        <v>2451</v>
      </c>
      <c r="C26" s="269" t="s">
        <v>464</v>
      </c>
      <c r="D26" s="270">
        <v>39448</v>
      </c>
      <c r="E26" s="270">
        <v>45292</v>
      </c>
      <c r="F26" s="272" t="s">
        <v>471</v>
      </c>
      <c r="G26" s="269" t="s">
        <v>460</v>
      </c>
    </row>
    <row r="27" spans="1:7" x14ac:dyDescent="0.25">
      <c r="A27" s="269" t="s">
        <v>2452</v>
      </c>
      <c r="B27" s="269" t="s">
        <v>2453</v>
      </c>
      <c r="C27" s="269" t="s">
        <v>473</v>
      </c>
      <c r="D27" s="270">
        <v>39448</v>
      </c>
      <c r="E27" s="270">
        <v>45292</v>
      </c>
      <c r="F27" s="272" t="s">
        <v>471</v>
      </c>
      <c r="G27" s="269" t="s">
        <v>460</v>
      </c>
    </row>
    <row r="28" spans="1:7" x14ac:dyDescent="0.25">
      <c r="A28" s="269" t="s">
        <v>2454</v>
      </c>
      <c r="B28" s="269" t="s">
        <v>2455</v>
      </c>
      <c r="C28" s="269" t="s">
        <v>484</v>
      </c>
      <c r="D28" s="270">
        <v>39448</v>
      </c>
      <c r="E28" s="270">
        <v>45292</v>
      </c>
      <c r="F28" s="272" t="s">
        <v>471</v>
      </c>
      <c r="G28" s="269" t="s">
        <v>460</v>
      </c>
    </row>
    <row r="29" spans="1:7" x14ac:dyDescent="0.25">
      <c r="A29" s="269" t="s">
        <v>2456</v>
      </c>
      <c r="B29" s="269" t="s">
        <v>2457</v>
      </c>
      <c r="C29" s="269" t="s">
        <v>488</v>
      </c>
      <c r="D29" s="270">
        <v>39448</v>
      </c>
      <c r="E29" s="270">
        <v>45292</v>
      </c>
      <c r="F29" s="272" t="s">
        <v>471</v>
      </c>
      <c r="G29" s="269" t="s">
        <v>460</v>
      </c>
    </row>
    <row r="30" spans="1:7" x14ac:dyDescent="0.25">
      <c r="A30" s="269" t="s">
        <v>2458</v>
      </c>
      <c r="B30" s="269" t="s">
        <v>2459</v>
      </c>
      <c r="C30" s="269" t="s">
        <v>474</v>
      </c>
      <c r="D30" s="270">
        <v>36123</v>
      </c>
      <c r="E30" s="270">
        <v>45292</v>
      </c>
      <c r="F30" s="272" t="s">
        <v>471</v>
      </c>
      <c r="G30" s="269" t="s">
        <v>460</v>
      </c>
    </row>
    <row r="31" spans="1:7" x14ac:dyDescent="0.25">
      <c r="A31" s="269" t="s">
        <v>2460</v>
      </c>
      <c r="B31" s="269" t="s">
        <v>2461</v>
      </c>
      <c r="C31" s="269" t="s">
        <v>464</v>
      </c>
      <c r="D31" s="270">
        <v>39448</v>
      </c>
      <c r="E31" s="270">
        <v>45292</v>
      </c>
      <c r="F31" s="272" t="s">
        <v>471</v>
      </c>
      <c r="G31" s="269" t="s">
        <v>460</v>
      </c>
    </row>
    <row r="32" spans="1:7" x14ac:dyDescent="0.25">
      <c r="A32" s="269" t="s">
        <v>2462</v>
      </c>
      <c r="B32" s="269" t="s">
        <v>2463</v>
      </c>
      <c r="C32" s="269" t="s">
        <v>473</v>
      </c>
      <c r="D32" s="270">
        <v>39448</v>
      </c>
      <c r="E32" s="270">
        <v>45292</v>
      </c>
      <c r="F32" s="272" t="s">
        <v>471</v>
      </c>
      <c r="G32" s="269" t="s">
        <v>460</v>
      </c>
    </row>
    <row r="33" spans="1:7" x14ac:dyDescent="0.25">
      <c r="A33" s="269" t="s">
        <v>2464</v>
      </c>
      <c r="B33" s="269" t="s">
        <v>2465</v>
      </c>
      <c r="C33" s="269" t="s">
        <v>510</v>
      </c>
      <c r="D33" s="270">
        <v>39448</v>
      </c>
      <c r="E33" s="270">
        <v>45292</v>
      </c>
      <c r="F33" s="272" t="s">
        <v>471</v>
      </c>
      <c r="G33" s="269" t="s">
        <v>460</v>
      </c>
    </row>
    <row r="34" spans="1:7" x14ac:dyDescent="0.25">
      <c r="A34" s="269" t="s">
        <v>2466</v>
      </c>
      <c r="B34" s="269" t="s">
        <v>2467</v>
      </c>
      <c r="C34" s="269" t="s">
        <v>510</v>
      </c>
      <c r="D34" s="270">
        <v>39448</v>
      </c>
      <c r="E34" s="270">
        <v>45292</v>
      </c>
      <c r="F34" s="272" t="s">
        <v>471</v>
      </c>
      <c r="G34" s="269" t="s">
        <v>460</v>
      </c>
    </row>
    <row r="35" spans="1:7" x14ac:dyDescent="0.25">
      <c r="A35" s="269" t="s">
        <v>2468</v>
      </c>
      <c r="B35" s="269" t="s">
        <v>2469</v>
      </c>
      <c r="C35" s="269" t="s">
        <v>510</v>
      </c>
      <c r="D35" s="270">
        <v>39448</v>
      </c>
      <c r="E35" s="270">
        <v>45292</v>
      </c>
      <c r="F35" s="272" t="s">
        <v>471</v>
      </c>
      <c r="G35" s="269" t="s">
        <v>460</v>
      </c>
    </row>
    <row r="36" spans="1:7" x14ac:dyDescent="0.25">
      <c r="A36" s="269" t="s">
        <v>2470</v>
      </c>
      <c r="B36" s="269" t="s">
        <v>2471</v>
      </c>
      <c r="C36" s="269" t="s">
        <v>510</v>
      </c>
      <c r="D36" s="270">
        <v>39448</v>
      </c>
      <c r="E36" s="270">
        <v>45292</v>
      </c>
      <c r="F36" s="272" t="s">
        <v>471</v>
      </c>
      <c r="G36" s="269" t="s">
        <v>460</v>
      </c>
    </row>
    <row r="37" spans="1:7" x14ac:dyDescent="0.25">
      <c r="A37" s="269" t="s">
        <v>2472</v>
      </c>
      <c r="B37" s="269" t="s">
        <v>2473</v>
      </c>
      <c r="C37" s="269" t="s">
        <v>510</v>
      </c>
      <c r="D37" s="270">
        <v>39448</v>
      </c>
      <c r="E37" s="270">
        <v>45292</v>
      </c>
      <c r="F37" s="272" t="s">
        <v>471</v>
      </c>
      <c r="G37" s="269" t="s">
        <v>460</v>
      </c>
    </row>
    <row r="38" spans="1:7" x14ac:dyDescent="0.25">
      <c r="A38" s="269" t="s">
        <v>2474</v>
      </c>
      <c r="B38" s="269" t="s">
        <v>2475</v>
      </c>
      <c r="C38" s="269" t="s">
        <v>510</v>
      </c>
      <c r="D38" s="270">
        <v>39448</v>
      </c>
      <c r="E38" s="270">
        <v>45292</v>
      </c>
      <c r="F38" s="272" t="s">
        <v>471</v>
      </c>
      <c r="G38" s="269" t="s">
        <v>460</v>
      </c>
    </row>
    <row r="39" spans="1:7" x14ac:dyDescent="0.25">
      <c r="A39" s="269" t="s">
        <v>2476</v>
      </c>
      <c r="B39" s="269" t="s">
        <v>2477</v>
      </c>
      <c r="C39" s="269" t="s">
        <v>510</v>
      </c>
      <c r="D39" s="270">
        <v>39448</v>
      </c>
      <c r="E39" s="270">
        <v>45292</v>
      </c>
      <c r="F39" s="272" t="s">
        <v>471</v>
      </c>
      <c r="G39" s="269" t="s">
        <v>460</v>
      </c>
    </row>
    <row r="40" spans="1:7" x14ac:dyDescent="0.25">
      <c r="A40" s="269" t="s">
        <v>2478</v>
      </c>
      <c r="B40" s="269" t="s">
        <v>2479</v>
      </c>
      <c r="C40" s="269" t="s">
        <v>487</v>
      </c>
      <c r="D40" s="270">
        <v>37596</v>
      </c>
      <c r="E40" s="270">
        <v>45292</v>
      </c>
      <c r="F40" s="272" t="s">
        <v>471</v>
      </c>
      <c r="G40" s="269" t="s">
        <v>460</v>
      </c>
    </row>
    <row r="41" spans="1:7" x14ac:dyDescent="0.25">
      <c r="A41" s="269" t="s">
        <v>2480</v>
      </c>
      <c r="B41" s="269" t="s">
        <v>2481</v>
      </c>
      <c r="C41" s="269" t="s">
        <v>510</v>
      </c>
      <c r="D41" s="270">
        <v>39448</v>
      </c>
      <c r="E41" s="270">
        <v>45292</v>
      </c>
      <c r="F41" s="272" t="s">
        <v>471</v>
      </c>
      <c r="G41" s="269" t="s">
        <v>460</v>
      </c>
    </row>
    <row r="42" spans="1:7" x14ac:dyDescent="0.25">
      <c r="A42" s="269" t="s">
        <v>2482</v>
      </c>
      <c r="B42" s="269" t="s">
        <v>2483</v>
      </c>
      <c r="C42" s="269" t="s">
        <v>510</v>
      </c>
      <c r="D42" s="270">
        <v>39448</v>
      </c>
      <c r="E42" s="270">
        <v>45292</v>
      </c>
      <c r="F42" s="272" t="s">
        <v>471</v>
      </c>
      <c r="G42" s="269" t="s">
        <v>460</v>
      </c>
    </row>
    <row r="43" spans="1:7" x14ac:dyDescent="0.25">
      <c r="A43" s="269" t="s">
        <v>2484</v>
      </c>
      <c r="B43" s="269" t="s">
        <v>2485</v>
      </c>
      <c r="C43" s="269" t="s">
        <v>510</v>
      </c>
      <c r="D43" s="270">
        <v>39448</v>
      </c>
      <c r="E43" s="270">
        <v>45292</v>
      </c>
      <c r="F43" s="272" t="s">
        <v>471</v>
      </c>
      <c r="G43" s="269" t="s">
        <v>460</v>
      </c>
    </row>
    <row r="44" spans="1:7" x14ac:dyDescent="0.25">
      <c r="A44" s="269" t="s">
        <v>2486</v>
      </c>
      <c r="B44" s="269" t="s">
        <v>2487</v>
      </c>
      <c r="C44" s="269" t="s">
        <v>487</v>
      </c>
      <c r="D44" s="270">
        <v>37341</v>
      </c>
      <c r="E44" s="270">
        <v>45292</v>
      </c>
      <c r="F44" s="272" t="s">
        <v>471</v>
      </c>
      <c r="G44" s="269" t="s">
        <v>460</v>
      </c>
    </row>
    <row r="45" spans="1:7" x14ac:dyDescent="0.25">
      <c r="A45" s="269" t="s">
        <v>2488</v>
      </c>
      <c r="B45" s="269" t="s">
        <v>2489</v>
      </c>
      <c r="C45" s="269" t="s">
        <v>487</v>
      </c>
      <c r="D45" s="270">
        <v>37775</v>
      </c>
      <c r="E45" s="270">
        <v>45292</v>
      </c>
      <c r="F45" s="272" t="s">
        <v>471</v>
      </c>
      <c r="G45" s="269" t="s">
        <v>460</v>
      </c>
    </row>
    <row r="46" spans="1:7" x14ac:dyDescent="0.25">
      <c r="A46" s="269" t="s">
        <v>2490</v>
      </c>
      <c r="B46" s="269" t="s">
        <v>2491</v>
      </c>
      <c r="C46" s="269" t="s">
        <v>464</v>
      </c>
      <c r="D46" s="270">
        <v>37632</v>
      </c>
      <c r="E46" s="270">
        <v>45292</v>
      </c>
      <c r="F46" s="272" t="s">
        <v>471</v>
      </c>
      <c r="G46" s="269" t="s">
        <v>460</v>
      </c>
    </row>
    <row r="47" spans="1:7" x14ac:dyDescent="0.25">
      <c r="A47" s="269" t="s">
        <v>2492</v>
      </c>
      <c r="B47" s="269" t="s">
        <v>2493</v>
      </c>
      <c r="C47" s="269" t="s">
        <v>510</v>
      </c>
      <c r="D47" s="270">
        <v>39448</v>
      </c>
      <c r="E47" s="270">
        <v>45292</v>
      </c>
      <c r="F47" s="272" t="s">
        <v>471</v>
      </c>
      <c r="G47" s="269" t="s">
        <v>460</v>
      </c>
    </row>
    <row r="48" spans="1:7" x14ac:dyDescent="0.25">
      <c r="A48" s="269" t="s">
        <v>2494</v>
      </c>
      <c r="B48" s="269" t="s">
        <v>2495</v>
      </c>
      <c r="C48" s="269" t="s">
        <v>488</v>
      </c>
      <c r="D48" s="270">
        <v>39448</v>
      </c>
      <c r="E48" s="270">
        <v>45292</v>
      </c>
      <c r="F48" s="272" t="s">
        <v>471</v>
      </c>
      <c r="G48" s="269" t="s">
        <v>460</v>
      </c>
    </row>
    <row r="49" spans="1:7" x14ac:dyDescent="0.25">
      <c r="A49" s="269" t="s">
        <v>2496</v>
      </c>
      <c r="B49" s="269" t="s">
        <v>2497</v>
      </c>
      <c r="C49" s="269" t="s">
        <v>467</v>
      </c>
      <c r="D49" s="270">
        <v>39448</v>
      </c>
      <c r="E49" s="270">
        <v>45292</v>
      </c>
      <c r="F49" s="272" t="s">
        <v>471</v>
      </c>
      <c r="G49" s="269" t="s">
        <v>460</v>
      </c>
    </row>
    <row r="50" spans="1:7" x14ac:dyDescent="0.25">
      <c r="A50" s="269" t="s">
        <v>2498</v>
      </c>
      <c r="B50" s="269" t="s">
        <v>2499</v>
      </c>
      <c r="C50" s="269" t="s">
        <v>470</v>
      </c>
      <c r="D50" s="270">
        <v>39448</v>
      </c>
      <c r="E50" s="270">
        <v>45292</v>
      </c>
      <c r="F50" s="272" t="s">
        <v>471</v>
      </c>
      <c r="G50" s="269" t="s">
        <v>460</v>
      </c>
    </row>
    <row r="51" spans="1:7" x14ac:dyDescent="0.25">
      <c r="A51" s="269" t="s">
        <v>2500</v>
      </c>
      <c r="B51" s="269" t="s">
        <v>2501</v>
      </c>
      <c r="C51" s="269" t="s">
        <v>475</v>
      </c>
      <c r="D51" s="270">
        <v>37609</v>
      </c>
      <c r="E51" s="270">
        <v>45292</v>
      </c>
      <c r="F51" s="272" t="s">
        <v>471</v>
      </c>
      <c r="G51" s="269" t="s">
        <v>460</v>
      </c>
    </row>
    <row r="52" spans="1:7" x14ac:dyDescent="0.25">
      <c r="A52" s="269" t="s">
        <v>2502</v>
      </c>
      <c r="B52" s="269" t="s">
        <v>2503</v>
      </c>
      <c r="C52" s="269" t="s">
        <v>473</v>
      </c>
      <c r="D52" s="270">
        <v>39448</v>
      </c>
      <c r="E52" s="270">
        <v>45292</v>
      </c>
      <c r="F52" s="272" t="s">
        <v>471</v>
      </c>
      <c r="G52" s="269" t="s">
        <v>460</v>
      </c>
    </row>
    <row r="53" spans="1:7" x14ac:dyDescent="0.25">
      <c r="A53" s="269" t="s">
        <v>2504</v>
      </c>
      <c r="B53" s="269" t="s">
        <v>2505</v>
      </c>
      <c r="C53" s="269" t="s">
        <v>484</v>
      </c>
      <c r="D53" s="270">
        <v>39448</v>
      </c>
      <c r="E53" s="270">
        <v>45292</v>
      </c>
      <c r="F53" s="272" t="s">
        <v>471</v>
      </c>
      <c r="G53" s="269" t="s">
        <v>460</v>
      </c>
    </row>
    <row r="54" spans="1:7" x14ac:dyDescent="0.25">
      <c r="A54" s="269" t="s">
        <v>2506</v>
      </c>
      <c r="B54" s="269" t="s">
        <v>2507</v>
      </c>
      <c r="C54" s="269" t="s">
        <v>467</v>
      </c>
      <c r="D54" s="270">
        <v>37659</v>
      </c>
      <c r="E54" s="270">
        <v>45292</v>
      </c>
      <c r="F54" s="272" t="s">
        <v>471</v>
      </c>
      <c r="G54" s="269" t="s">
        <v>460</v>
      </c>
    </row>
    <row r="55" spans="1:7" x14ac:dyDescent="0.25">
      <c r="A55" s="269" t="s">
        <v>2508</v>
      </c>
      <c r="B55" s="269" t="s">
        <v>2509</v>
      </c>
      <c r="C55" s="269" t="s">
        <v>475</v>
      </c>
      <c r="D55" s="270">
        <v>37835</v>
      </c>
      <c r="E55" s="270">
        <v>45292</v>
      </c>
      <c r="F55" s="272" t="s">
        <v>471</v>
      </c>
      <c r="G55" s="269" t="s">
        <v>460</v>
      </c>
    </row>
    <row r="56" spans="1:7" x14ac:dyDescent="0.25">
      <c r="A56" s="269" t="s">
        <v>2510</v>
      </c>
      <c r="B56" s="269" t="s">
        <v>2511</v>
      </c>
      <c r="C56" s="269" t="s">
        <v>470</v>
      </c>
      <c r="D56" s="270">
        <v>39448</v>
      </c>
      <c r="E56" s="270">
        <v>45292</v>
      </c>
      <c r="F56" s="272" t="s">
        <v>471</v>
      </c>
      <c r="G56" s="269" t="s">
        <v>460</v>
      </c>
    </row>
    <row r="57" spans="1:7" x14ac:dyDescent="0.25">
      <c r="A57" s="269" t="s">
        <v>2512</v>
      </c>
      <c r="B57" s="269" t="s">
        <v>2513</v>
      </c>
      <c r="C57" s="269" t="s">
        <v>474</v>
      </c>
      <c r="D57" s="270">
        <v>37632</v>
      </c>
      <c r="E57" s="270">
        <v>45292</v>
      </c>
      <c r="F57" s="272" t="s">
        <v>471</v>
      </c>
      <c r="G57" s="269" t="s">
        <v>460</v>
      </c>
    </row>
    <row r="58" spans="1:7" x14ac:dyDescent="0.25">
      <c r="A58" s="269" t="s">
        <v>2514</v>
      </c>
      <c r="B58" s="269" t="s">
        <v>15</v>
      </c>
      <c r="C58" s="269" t="s">
        <v>474</v>
      </c>
      <c r="D58" s="270">
        <v>37614</v>
      </c>
      <c r="E58" s="270">
        <v>45292</v>
      </c>
      <c r="F58" s="272" t="s">
        <v>471</v>
      </c>
      <c r="G58" s="269" t="s">
        <v>460</v>
      </c>
    </row>
    <row r="59" spans="1:7" x14ac:dyDescent="0.25">
      <c r="A59" s="269" t="s">
        <v>2515</v>
      </c>
      <c r="B59" s="269" t="s">
        <v>2516</v>
      </c>
      <c r="C59" s="269" t="s">
        <v>488</v>
      </c>
      <c r="D59" s="270">
        <v>39448</v>
      </c>
      <c r="E59" s="270">
        <v>45292</v>
      </c>
      <c r="F59" s="272" t="s">
        <v>471</v>
      </c>
      <c r="G59" s="269" t="s">
        <v>460</v>
      </c>
    </row>
    <row r="60" spans="1:7" x14ac:dyDescent="0.25">
      <c r="A60" s="269" t="s">
        <v>2517</v>
      </c>
      <c r="B60" s="269" t="s">
        <v>2518</v>
      </c>
      <c r="C60" s="269" t="s">
        <v>488</v>
      </c>
      <c r="D60" s="270">
        <v>39448</v>
      </c>
      <c r="E60" s="270">
        <v>45292</v>
      </c>
      <c r="F60" s="272" t="s">
        <v>471</v>
      </c>
      <c r="G60" s="269" t="s">
        <v>460</v>
      </c>
    </row>
    <row r="61" spans="1:7" x14ac:dyDescent="0.25">
      <c r="A61" s="269" t="s">
        <v>2519</v>
      </c>
      <c r="B61" s="269" t="s">
        <v>2520</v>
      </c>
      <c r="C61" s="269" t="s">
        <v>488</v>
      </c>
      <c r="D61" s="270">
        <v>39448</v>
      </c>
      <c r="E61" s="270">
        <v>45292</v>
      </c>
      <c r="F61" s="272" t="s">
        <v>471</v>
      </c>
      <c r="G61" s="269" t="s">
        <v>460</v>
      </c>
    </row>
    <row r="62" spans="1:7" x14ac:dyDescent="0.25">
      <c r="A62" s="269" t="s">
        <v>2521</v>
      </c>
      <c r="B62" s="269" t="s">
        <v>2522</v>
      </c>
      <c r="C62" s="269" t="s">
        <v>488</v>
      </c>
      <c r="D62" s="270">
        <v>39448</v>
      </c>
      <c r="E62" s="270">
        <v>45292</v>
      </c>
      <c r="F62" s="272" t="s">
        <v>471</v>
      </c>
      <c r="G62" s="269" t="s">
        <v>460</v>
      </c>
    </row>
    <row r="63" spans="1:7" x14ac:dyDescent="0.25">
      <c r="A63" s="269" t="s">
        <v>2523</v>
      </c>
      <c r="B63" s="269" t="s">
        <v>2524</v>
      </c>
      <c r="C63" s="269" t="s">
        <v>488</v>
      </c>
      <c r="D63" s="270">
        <v>39448</v>
      </c>
      <c r="E63" s="270">
        <v>45292</v>
      </c>
      <c r="F63" s="272" t="s">
        <v>471</v>
      </c>
      <c r="G63" s="269" t="s">
        <v>460</v>
      </c>
    </row>
    <row r="64" spans="1:7" x14ac:dyDescent="0.25">
      <c r="A64" s="269" t="s">
        <v>2525</v>
      </c>
      <c r="B64" s="269" t="s">
        <v>2526</v>
      </c>
      <c r="C64" s="269" t="s">
        <v>488</v>
      </c>
      <c r="D64" s="270">
        <v>39448</v>
      </c>
      <c r="E64" s="270">
        <v>45292</v>
      </c>
      <c r="F64" s="272" t="s">
        <v>471</v>
      </c>
      <c r="G64" s="269" t="s">
        <v>460</v>
      </c>
    </row>
    <row r="65" spans="1:7" x14ac:dyDescent="0.25">
      <c r="A65" s="269" t="s">
        <v>2527</v>
      </c>
      <c r="B65" s="269" t="s">
        <v>2528</v>
      </c>
      <c r="C65" s="269" t="s">
        <v>488</v>
      </c>
      <c r="D65" s="270">
        <v>39448</v>
      </c>
      <c r="E65" s="270">
        <v>45292</v>
      </c>
      <c r="F65" s="272" t="s">
        <v>471</v>
      </c>
      <c r="G65" s="269" t="s">
        <v>460</v>
      </c>
    </row>
    <row r="66" spans="1:7" x14ac:dyDescent="0.25">
      <c r="A66" s="269" t="s">
        <v>2529</v>
      </c>
      <c r="B66" s="269" t="s">
        <v>2530</v>
      </c>
      <c r="C66" s="269" t="s">
        <v>488</v>
      </c>
      <c r="D66" s="270">
        <v>39448</v>
      </c>
      <c r="E66" s="270">
        <v>45292</v>
      </c>
      <c r="F66" s="272" t="s">
        <v>471</v>
      </c>
      <c r="G66" s="269" t="s">
        <v>460</v>
      </c>
    </row>
    <row r="67" spans="1:7" x14ac:dyDescent="0.25">
      <c r="A67" s="269" t="s">
        <v>2531</v>
      </c>
      <c r="B67" s="269" t="s">
        <v>2532</v>
      </c>
      <c r="C67" s="269" t="s">
        <v>488</v>
      </c>
      <c r="D67" s="270">
        <v>39448</v>
      </c>
      <c r="E67" s="270">
        <v>45292</v>
      </c>
      <c r="F67" s="272" t="s">
        <v>471</v>
      </c>
      <c r="G67" s="269" t="s">
        <v>460</v>
      </c>
    </row>
    <row r="68" spans="1:7" x14ac:dyDescent="0.25">
      <c r="A68" s="269" t="s">
        <v>2533</v>
      </c>
      <c r="B68" s="269" t="s">
        <v>2534</v>
      </c>
      <c r="C68" s="269" t="s">
        <v>488</v>
      </c>
      <c r="D68" s="270">
        <v>39448</v>
      </c>
      <c r="E68" s="270">
        <v>45292</v>
      </c>
      <c r="F68" s="272" t="s">
        <v>471</v>
      </c>
      <c r="G68" s="269" t="s">
        <v>460</v>
      </c>
    </row>
    <row r="69" spans="1:7" x14ac:dyDescent="0.25">
      <c r="A69" s="269" t="s">
        <v>2535</v>
      </c>
      <c r="B69" s="269" t="s">
        <v>2536</v>
      </c>
      <c r="C69" s="269" t="s">
        <v>488</v>
      </c>
      <c r="D69" s="270">
        <v>39448</v>
      </c>
      <c r="E69" s="270">
        <v>45292</v>
      </c>
      <c r="F69" s="272" t="s">
        <v>471</v>
      </c>
      <c r="G69" s="269" t="s">
        <v>460</v>
      </c>
    </row>
    <row r="70" spans="1:7" x14ac:dyDescent="0.25">
      <c r="A70" s="269" t="s">
        <v>2537</v>
      </c>
      <c r="B70" s="269" t="s">
        <v>2538</v>
      </c>
      <c r="C70" s="269" t="s">
        <v>488</v>
      </c>
      <c r="D70" s="270">
        <v>39448</v>
      </c>
      <c r="E70" s="270">
        <v>45292</v>
      </c>
      <c r="F70" s="272" t="s">
        <v>471</v>
      </c>
      <c r="G70" s="269" t="s">
        <v>460</v>
      </c>
    </row>
    <row r="71" spans="1:7" x14ac:dyDescent="0.25">
      <c r="A71" s="269" t="s">
        <v>2539</v>
      </c>
      <c r="B71" s="269" t="s">
        <v>2540</v>
      </c>
      <c r="C71" s="269" t="s">
        <v>488</v>
      </c>
      <c r="D71" s="270">
        <v>39448</v>
      </c>
      <c r="E71" s="270">
        <v>45292</v>
      </c>
      <c r="F71" s="272" t="s">
        <v>471</v>
      </c>
      <c r="G71" s="269" t="s">
        <v>460</v>
      </c>
    </row>
    <row r="72" spans="1:7" x14ac:dyDescent="0.25">
      <c r="A72" s="269" t="s">
        <v>2541</v>
      </c>
      <c r="B72" s="269" t="s">
        <v>2542</v>
      </c>
      <c r="C72" s="269" t="s">
        <v>488</v>
      </c>
      <c r="D72" s="270">
        <v>39448</v>
      </c>
      <c r="E72" s="270">
        <v>45292</v>
      </c>
      <c r="F72" s="272" t="s">
        <v>471</v>
      </c>
      <c r="G72" s="269" t="s">
        <v>460</v>
      </c>
    </row>
    <row r="73" spans="1:7" x14ac:dyDescent="0.25">
      <c r="A73" s="269" t="s">
        <v>2543</v>
      </c>
      <c r="B73" s="269" t="s">
        <v>2544</v>
      </c>
      <c r="C73" s="269" t="s">
        <v>488</v>
      </c>
      <c r="D73" s="270">
        <v>39448</v>
      </c>
      <c r="E73" s="270">
        <v>45292</v>
      </c>
      <c r="F73" s="272" t="s">
        <v>471</v>
      </c>
      <c r="G73" s="269" t="s">
        <v>460</v>
      </c>
    </row>
    <row r="74" spans="1:7" x14ac:dyDescent="0.25">
      <c r="A74" s="269" t="s">
        <v>2545</v>
      </c>
      <c r="B74" s="269" t="s">
        <v>2546</v>
      </c>
      <c r="C74" s="269" t="s">
        <v>488</v>
      </c>
      <c r="D74" s="270">
        <v>39448</v>
      </c>
      <c r="E74" s="270">
        <v>45292</v>
      </c>
      <c r="F74" s="272" t="s">
        <v>471</v>
      </c>
      <c r="G74" s="269" t="s">
        <v>460</v>
      </c>
    </row>
    <row r="75" spans="1:7" x14ac:dyDescent="0.25">
      <c r="A75" s="269" t="s">
        <v>2547</v>
      </c>
      <c r="B75" s="269" t="s">
        <v>2548</v>
      </c>
      <c r="C75" s="269" t="s">
        <v>488</v>
      </c>
      <c r="D75" s="270">
        <v>39448</v>
      </c>
      <c r="E75" s="270">
        <v>45292</v>
      </c>
      <c r="F75" s="272" t="s">
        <v>471</v>
      </c>
      <c r="G75" s="269" t="s">
        <v>460</v>
      </c>
    </row>
    <row r="76" spans="1:7" x14ac:dyDescent="0.25">
      <c r="A76" s="269" t="s">
        <v>2549</v>
      </c>
      <c r="B76" s="269" t="s">
        <v>2550</v>
      </c>
      <c r="C76" s="269" t="s">
        <v>488</v>
      </c>
      <c r="D76" s="270">
        <v>37606</v>
      </c>
      <c r="E76" s="270">
        <v>45292</v>
      </c>
      <c r="F76" s="272" t="s">
        <v>471</v>
      </c>
      <c r="G76" s="269" t="s">
        <v>460</v>
      </c>
    </row>
    <row r="77" spans="1:7" x14ac:dyDescent="0.25">
      <c r="A77" s="269" t="s">
        <v>2551</v>
      </c>
      <c r="B77" s="269" t="s">
        <v>2552</v>
      </c>
      <c r="C77" s="269" t="s">
        <v>488</v>
      </c>
      <c r="D77" s="270">
        <v>39448</v>
      </c>
      <c r="E77" s="270">
        <v>45292</v>
      </c>
      <c r="F77" s="272" t="s">
        <v>471</v>
      </c>
      <c r="G77" s="269" t="s">
        <v>460</v>
      </c>
    </row>
    <row r="78" spans="1:7" x14ac:dyDescent="0.25">
      <c r="A78" s="269" t="s">
        <v>2553</v>
      </c>
      <c r="B78" s="269" t="s">
        <v>2554</v>
      </c>
      <c r="C78" s="269" t="s">
        <v>488</v>
      </c>
      <c r="D78" s="270">
        <v>39448</v>
      </c>
      <c r="E78" s="270">
        <v>45292</v>
      </c>
      <c r="F78" s="272" t="s">
        <v>471</v>
      </c>
      <c r="G78" s="269" t="s">
        <v>460</v>
      </c>
    </row>
    <row r="79" spans="1:7" x14ac:dyDescent="0.25">
      <c r="A79" s="269" t="s">
        <v>2555</v>
      </c>
      <c r="B79" s="269" t="s">
        <v>2556</v>
      </c>
      <c r="C79" s="269" t="s">
        <v>488</v>
      </c>
      <c r="D79" s="270">
        <v>39448</v>
      </c>
      <c r="E79" s="270">
        <v>45292</v>
      </c>
      <c r="F79" s="272" t="s">
        <v>471</v>
      </c>
      <c r="G79" s="269" t="s">
        <v>460</v>
      </c>
    </row>
    <row r="80" spans="1:7" x14ac:dyDescent="0.25">
      <c r="A80" s="269" t="s">
        <v>2557</v>
      </c>
      <c r="B80" s="269" t="s">
        <v>2558</v>
      </c>
      <c r="C80" s="269" t="s">
        <v>488</v>
      </c>
      <c r="D80" s="270">
        <v>39448</v>
      </c>
      <c r="E80" s="270">
        <v>45292</v>
      </c>
      <c r="F80" s="272" t="s">
        <v>471</v>
      </c>
      <c r="G80" s="269" t="s">
        <v>460</v>
      </c>
    </row>
    <row r="81" spans="1:7" x14ac:dyDescent="0.25">
      <c r="A81" s="269" t="s">
        <v>2559</v>
      </c>
      <c r="B81" s="269" t="s">
        <v>2560</v>
      </c>
      <c r="C81" s="269" t="s">
        <v>488</v>
      </c>
      <c r="D81" s="270">
        <v>39448</v>
      </c>
      <c r="E81" s="270">
        <v>45292</v>
      </c>
      <c r="F81" s="272" t="s">
        <v>471</v>
      </c>
      <c r="G81" s="269" t="s">
        <v>460</v>
      </c>
    </row>
    <row r="82" spans="1:7" x14ac:dyDescent="0.25">
      <c r="A82" s="269" t="s">
        <v>2561</v>
      </c>
      <c r="B82" s="269" t="s">
        <v>2562</v>
      </c>
      <c r="C82" s="269" t="s">
        <v>488</v>
      </c>
      <c r="D82" s="270">
        <v>39448</v>
      </c>
      <c r="E82" s="270">
        <v>45292</v>
      </c>
      <c r="F82" s="272" t="s">
        <v>471</v>
      </c>
      <c r="G82" s="269" t="s">
        <v>460</v>
      </c>
    </row>
    <row r="83" spans="1:7" x14ac:dyDescent="0.25">
      <c r="A83" s="269" t="s">
        <v>2563</v>
      </c>
      <c r="B83" s="269" t="s">
        <v>2564</v>
      </c>
      <c r="C83" s="269" t="s">
        <v>488</v>
      </c>
      <c r="D83" s="270">
        <v>39448</v>
      </c>
      <c r="E83" s="270">
        <v>45292</v>
      </c>
      <c r="F83" s="272" t="s">
        <v>471</v>
      </c>
      <c r="G83" s="269" t="s">
        <v>460</v>
      </c>
    </row>
    <row r="84" spans="1:7" x14ac:dyDescent="0.25">
      <c r="A84" s="269" t="s">
        <v>2565</v>
      </c>
      <c r="B84" s="269" t="s">
        <v>2566</v>
      </c>
      <c r="C84" s="269" t="s">
        <v>488</v>
      </c>
      <c r="D84" s="270">
        <v>39448</v>
      </c>
      <c r="E84" s="270">
        <v>45292</v>
      </c>
      <c r="F84" s="272" t="s">
        <v>471</v>
      </c>
      <c r="G84" s="269" t="s">
        <v>460</v>
      </c>
    </row>
    <row r="85" spans="1:7" x14ac:dyDescent="0.25">
      <c r="A85" s="269" t="s">
        <v>2567</v>
      </c>
      <c r="B85" s="269" t="s">
        <v>2568</v>
      </c>
      <c r="C85" s="269" t="s">
        <v>2569</v>
      </c>
      <c r="D85" s="270">
        <v>39448</v>
      </c>
      <c r="E85" s="270">
        <v>45292</v>
      </c>
      <c r="F85" s="272" t="s">
        <v>471</v>
      </c>
      <c r="G85" s="269" t="s">
        <v>460</v>
      </c>
    </row>
    <row r="86" spans="1:7" x14ac:dyDescent="0.25">
      <c r="A86" s="269" t="s">
        <v>2570</v>
      </c>
      <c r="B86" s="269" t="s">
        <v>2571</v>
      </c>
      <c r="C86" s="269" t="s">
        <v>488</v>
      </c>
      <c r="D86" s="270">
        <v>39448</v>
      </c>
      <c r="E86" s="270">
        <v>45292</v>
      </c>
      <c r="F86" s="272" t="s">
        <v>471</v>
      </c>
      <c r="G86" s="269" t="s">
        <v>460</v>
      </c>
    </row>
    <row r="87" spans="1:7" x14ac:dyDescent="0.25">
      <c r="A87" s="269" t="s">
        <v>2572</v>
      </c>
      <c r="B87" s="269" t="s">
        <v>8</v>
      </c>
      <c r="C87" s="269" t="s">
        <v>461</v>
      </c>
      <c r="D87" s="270">
        <v>37158</v>
      </c>
      <c r="E87" s="270">
        <v>45292</v>
      </c>
      <c r="F87" s="272" t="s">
        <v>471</v>
      </c>
      <c r="G87" s="269" t="s">
        <v>460</v>
      </c>
    </row>
    <row r="88" spans="1:7" x14ac:dyDescent="0.25">
      <c r="A88" s="269" t="s">
        <v>2573</v>
      </c>
      <c r="B88" s="269" t="s">
        <v>2574</v>
      </c>
      <c r="C88" s="269" t="s">
        <v>488</v>
      </c>
      <c r="D88" s="270">
        <v>39448</v>
      </c>
      <c r="E88" s="270">
        <v>45292</v>
      </c>
      <c r="F88" s="272" t="s">
        <v>471</v>
      </c>
      <c r="G88" s="269" t="s">
        <v>460</v>
      </c>
    </row>
    <row r="89" spans="1:7" x14ac:dyDescent="0.25">
      <c r="A89" s="269" t="s">
        <v>2575</v>
      </c>
      <c r="B89" s="269" t="s">
        <v>6</v>
      </c>
      <c r="C89" s="269" t="s">
        <v>474</v>
      </c>
      <c r="D89" s="270">
        <v>37295</v>
      </c>
      <c r="E89" s="270">
        <v>45292</v>
      </c>
      <c r="F89" s="272" t="s">
        <v>471</v>
      </c>
      <c r="G89" s="269" t="s">
        <v>460</v>
      </c>
    </row>
    <row r="90" spans="1:7" x14ac:dyDescent="0.25">
      <c r="A90" s="269" t="s">
        <v>2576</v>
      </c>
      <c r="B90" s="269" t="s">
        <v>2577</v>
      </c>
      <c r="C90" s="269" t="s">
        <v>488</v>
      </c>
      <c r="D90" s="270">
        <v>39448</v>
      </c>
      <c r="E90" s="270">
        <v>45292</v>
      </c>
      <c r="F90" s="272" t="s">
        <v>471</v>
      </c>
      <c r="G90" s="269" t="s">
        <v>460</v>
      </c>
    </row>
    <row r="91" spans="1:7" x14ac:dyDescent="0.25">
      <c r="A91" s="269" t="s">
        <v>2578</v>
      </c>
      <c r="B91" s="269" t="s">
        <v>2579</v>
      </c>
      <c r="C91" s="269" t="s">
        <v>488</v>
      </c>
      <c r="D91" s="270">
        <v>39448</v>
      </c>
      <c r="E91" s="270">
        <v>45292</v>
      </c>
      <c r="F91" s="272" t="s">
        <v>471</v>
      </c>
      <c r="G91" s="269" t="s">
        <v>460</v>
      </c>
    </row>
    <row r="92" spans="1:7" x14ac:dyDescent="0.25">
      <c r="A92" s="269" t="s">
        <v>2580</v>
      </c>
      <c r="B92" s="269" t="s">
        <v>2581</v>
      </c>
      <c r="C92" s="269" t="s">
        <v>473</v>
      </c>
      <c r="D92" s="270">
        <v>39448</v>
      </c>
      <c r="E92" s="270">
        <v>45292</v>
      </c>
      <c r="F92" s="272" t="s">
        <v>471</v>
      </c>
      <c r="G92" s="269" t="s">
        <v>460</v>
      </c>
    </row>
    <row r="93" spans="1:7" x14ac:dyDescent="0.25">
      <c r="A93" s="269" t="s">
        <v>2582</v>
      </c>
      <c r="B93" s="269" t="s">
        <v>2583</v>
      </c>
      <c r="C93" s="269" t="s">
        <v>484</v>
      </c>
      <c r="D93" s="270">
        <v>37632</v>
      </c>
      <c r="E93" s="270">
        <v>45292</v>
      </c>
      <c r="F93" s="272" t="s">
        <v>471</v>
      </c>
      <c r="G93" s="269" t="s">
        <v>460</v>
      </c>
    </row>
    <row r="94" spans="1:7" x14ac:dyDescent="0.25">
      <c r="A94" s="269" t="s">
        <v>2584</v>
      </c>
      <c r="B94" s="269" t="s">
        <v>2585</v>
      </c>
      <c r="C94" s="269" t="s">
        <v>473</v>
      </c>
      <c r="D94" s="270">
        <v>39448</v>
      </c>
      <c r="E94" s="270">
        <v>45292</v>
      </c>
      <c r="F94" s="272" t="s">
        <v>471</v>
      </c>
      <c r="G94" s="269" t="s">
        <v>460</v>
      </c>
    </row>
    <row r="95" spans="1:7" x14ac:dyDescent="0.25">
      <c r="A95" s="269" t="s">
        <v>2586</v>
      </c>
      <c r="B95" s="269" t="s">
        <v>2587</v>
      </c>
      <c r="C95" s="269" t="s">
        <v>473</v>
      </c>
      <c r="D95" s="270">
        <v>39448</v>
      </c>
      <c r="E95" s="270">
        <v>45292</v>
      </c>
      <c r="F95" s="272" t="s">
        <v>471</v>
      </c>
      <c r="G95" s="269" t="s">
        <v>460</v>
      </c>
    </row>
    <row r="96" spans="1:7" x14ac:dyDescent="0.25">
      <c r="A96" s="269" t="s">
        <v>2588</v>
      </c>
      <c r="B96" s="269" t="s">
        <v>2589</v>
      </c>
      <c r="C96" s="269" t="s">
        <v>473</v>
      </c>
      <c r="D96" s="270">
        <v>39448</v>
      </c>
      <c r="E96" s="270">
        <v>45292</v>
      </c>
      <c r="F96" s="272" t="s">
        <v>471</v>
      </c>
      <c r="G96" s="269" t="s">
        <v>460</v>
      </c>
    </row>
    <row r="97" spans="1:7" x14ac:dyDescent="0.25">
      <c r="A97" s="269" t="s">
        <v>2590</v>
      </c>
      <c r="B97" s="269" t="s">
        <v>2591</v>
      </c>
      <c r="C97" s="269" t="s">
        <v>484</v>
      </c>
      <c r="D97" s="270">
        <v>39448</v>
      </c>
      <c r="E97" s="270">
        <v>45292</v>
      </c>
      <c r="F97" s="272" t="s">
        <v>471</v>
      </c>
      <c r="G97" s="269" t="s">
        <v>460</v>
      </c>
    </row>
    <row r="98" spans="1:7" x14ac:dyDescent="0.25">
      <c r="A98" s="269" t="s">
        <v>2592</v>
      </c>
      <c r="B98" s="269" t="s">
        <v>2593</v>
      </c>
      <c r="C98" s="269" t="s">
        <v>473</v>
      </c>
      <c r="D98" s="270">
        <v>39448</v>
      </c>
      <c r="E98" s="270">
        <v>45292</v>
      </c>
      <c r="F98" s="272" t="s">
        <v>471</v>
      </c>
      <c r="G98" s="269" t="s">
        <v>460</v>
      </c>
    </row>
    <row r="99" spans="1:7" x14ac:dyDescent="0.25">
      <c r="A99" s="269" t="s">
        <v>2594</v>
      </c>
      <c r="B99" s="269" t="s">
        <v>2595</v>
      </c>
      <c r="C99" s="269" t="s">
        <v>480</v>
      </c>
      <c r="D99" s="270">
        <v>39448</v>
      </c>
      <c r="E99" s="270">
        <v>45292</v>
      </c>
      <c r="F99" s="272" t="s">
        <v>471</v>
      </c>
      <c r="G99" s="269" t="s">
        <v>460</v>
      </c>
    </row>
    <row r="100" spans="1:7" x14ac:dyDescent="0.25">
      <c r="A100" s="269" t="s">
        <v>2596</v>
      </c>
      <c r="B100" s="269" t="s">
        <v>2597</v>
      </c>
      <c r="C100" s="269" t="s">
        <v>465</v>
      </c>
      <c r="D100" s="270">
        <v>39448</v>
      </c>
      <c r="E100" s="270">
        <v>45292</v>
      </c>
      <c r="F100" s="272" t="s">
        <v>471</v>
      </c>
      <c r="G100" s="269" t="s">
        <v>460</v>
      </c>
    </row>
    <row r="101" spans="1:7" x14ac:dyDescent="0.25">
      <c r="A101" s="269" t="s">
        <v>2598</v>
      </c>
      <c r="B101" s="269" t="s">
        <v>2599</v>
      </c>
      <c r="C101" s="269" t="s">
        <v>470</v>
      </c>
      <c r="D101" s="270">
        <v>39539</v>
      </c>
      <c r="E101" s="270">
        <v>45383</v>
      </c>
      <c r="F101" s="272" t="s">
        <v>471</v>
      </c>
      <c r="G101" s="269" t="s">
        <v>460</v>
      </c>
    </row>
    <row r="102" spans="1:7" x14ac:dyDescent="0.25">
      <c r="A102" s="269" t="s">
        <v>2600</v>
      </c>
      <c r="B102" s="269" t="s">
        <v>2601</v>
      </c>
      <c r="C102" s="269" t="s">
        <v>484</v>
      </c>
      <c r="D102" s="270">
        <v>39448</v>
      </c>
      <c r="E102" s="270">
        <v>45292</v>
      </c>
      <c r="F102" s="272" t="s">
        <v>471</v>
      </c>
      <c r="G102" s="269" t="s">
        <v>460</v>
      </c>
    </row>
    <row r="103" spans="1:7" x14ac:dyDescent="0.25">
      <c r="A103" s="269" t="s">
        <v>2602</v>
      </c>
      <c r="B103" s="269" t="s">
        <v>2603</v>
      </c>
      <c r="C103" s="269" t="s">
        <v>469</v>
      </c>
      <c r="D103" s="270">
        <v>39448</v>
      </c>
      <c r="E103" s="270">
        <v>45292</v>
      </c>
      <c r="F103" s="272" t="s">
        <v>471</v>
      </c>
      <c r="G103" s="269" t="s">
        <v>460</v>
      </c>
    </row>
    <row r="104" spans="1:7" x14ac:dyDescent="0.25">
      <c r="A104" s="269" t="s">
        <v>2604</v>
      </c>
      <c r="B104" s="269" t="s">
        <v>2605</v>
      </c>
      <c r="C104" s="269" t="s">
        <v>475</v>
      </c>
      <c r="D104" s="270">
        <v>36999</v>
      </c>
      <c r="E104" s="270">
        <v>45292</v>
      </c>
      <c r="F104" s="272" t="s">
        <v>471</v>
      </c>
      <c r="G104" s="269" t="s">
        <v>460</v>
      </c>
    </row>
    <row r="105" spans="1:7" x14ac:dyDescent="0.25">
      <c r="A105" s="269" t="s">
        <v>2606</v>
      </c>
      <c r="B105" s="269" t="s">
        <v>2607</v>
      </c>
      <c r="C105" s="269" t="s">
        <v>467</v>
      </c>
      <c r="D105" s="270">
        <v>39448</v>
      </c>
      <c r="E105" s="270">
        <v>45292</v>
      </c>
      <c r="F105" s="272" t="s">
        <v>471</v>
      </c>
      <c r="G105" s="269" t="s">
        <v>460</v>
      </c>
    </row>
    <row r="106" spans="1:7" x14ac:dyDescent="0.25">
      <c r="A106" s="269" t="s">
        <v>2608</v>
      </c>
      <c r="B106" s="269" t="s">
        <v>2609</v>
      </c>
      <c r="C106" s="269" t="s">
        <v>464</v>
      </c>
      <c r="D106" s="270">
        <v>39448</v>
      </c>
      <c r="E106" s="270">
        <v>45292</v>
      </c>
      <c r="F106" s="272" t="s">
        <v>471</v>
      </c>
      <c r="G106" s="269" t="s">
        <v>460</v>
      </c>
    </row>
    <row r="107" spans="1:7" x14ac:dyDescent="0.25">
      <c r="A107" s="269" t="s">
        <v>2610</v>
      </c>
      <c r="B107" s="269" t="s">
        <v>2611</v>
      </c>
      <c r="C107" s="269" t="s">
        <v>2612</v>
      </c>
      <c r="D107" s="270">
        <v>39448</v>
      </c>
      <c r="E107" s="270">
        <v>45292</v>
      </c>
      <c r="F107" s="272" t="s">
        <v>471</v>
      </c>
      <c r="G107" s="269" t="s">
        <v>460</v>
      </c>
    </row>
    <row r="108" spans="1:7" x14ac:dyDescent="0.25">
      <c r="A108" s="269" t="s">
        <v>2613</v>
      </c>
      <c r="B108" s="269" t="s">
        <v>2614</v>
      </c>
      <c r="C108" s="269" t="s">
        <v>470</v>
      </c>
      <c r="D108" s="270">
        <v>39448</v>
      </c>
      <c r="E108" s="270">
        <v>45292</v>
      </c>
      <c r="F108" s="272" t="s">
        <v>471</v>
      </c>
      <c r="G108" s="269" t="s">
        <v>460</v>
      </c>
    </row>
    <row r="109" spans="1:7" x14ac:dyDescent="0.25">
      <c r="A109" s="269" t="s">
        <v>2615</v>
      </c>
      <c r="B109" s="269" t="s">
        <v>2616</v>
      </c>
      <c r="C109" s="269" t="s">
        <v>467</v>
      </c>
      <c r="D109" s="270">
        <v>39448</v>
      </c>
      <c r="E109" s="270">
        <v>45292</v>
      </c>
      <c r="F109" s="272" t="s">
        <v>471</v>
      </c>
      <c r="G109" s="269" t="s">
        <v>460</v>
      </c>
    </row>
    <row r="110" spans="1:7" x14ac:dyDescent="0.25">
      <c r="A110" s="269" t="s">
        <v>2617</v>
      </c>
      <c r="B110" s="269" t="s">
        <v>2618</v>
      </c>
      <c r="C110" s="269" t="s">
        <v>467</v>
      </c>
      <c r="D110" s="270">
        <v>39448</v>
      </c>
      <c r="E110" s="270">
        <v>45292</v>
      </c>
      <c r="F110" s="272" t="s">
        <v>471</v>
      </c>
      <c r="G110" s="269" t="s">
        <v>460</v>
      </c>
    </row>
    <row r="111" spans="1:7" x14ac:dyDescent="0.25">
      <c r="A111" s="269" t="s">
        <v>2619</v>
      </c>
      <c r="B111" s="269" t="s">
        <v>2620</v>
      </c>
      <c r="C111" s="269" t="s">
        <v>488</v>
      </c>
      <c r="D111" s="270">
        <v>39539</v>
      </c>
      <c r="E111" s="270">
        <v>45383</v>
      </c>
      <c r="F111" s="272" t="s">
        <v>471</v>
      </c>
      <c r="G111" s="269" t="s">
        <v>460</v>
      </c>
    </row>
    <row r="112" spans="1:7" x14ac:dyDescent="0.25">
      <c r="A112" s="269" t="s">
        <v>2621</v>
      </c>
      <c r="B112" s="269" t="s">
        <v>2622</v>
      </c>
      <c r="C112" s="269" t="s">
        <v>2623</v>
      </c>
      <c r="D112" s="270">
        <v>39448</v>
      </c>
      <c r="E112" s="270">
        <v>45292</v>
      </c>
      <c r="F112" s="272" t="s">
        <v>471</v>
      </c>
      <c r="G112" s="269" t="s">
        <v>460</v>
      </c>
    </row>
    <row r="113" spans="1:7" x14ac:dyDescent="0.25">
      <c r="A113" s="269" t="s">
        <v>2624</v>
      </c>
      <c r="B113" s="269" t="s">
        <v>2625</v>
      </c>
      <c r="C113" s="269" t="s">
        <v>470</v>
      </c>
      <c r="D113" s="270">
        <v>39448</v>
      </c>
      <c r="E113" s="270">
        <v>45292</v>
      </c>
      <c r="F113" s="272" t="s">
        <v>471</v>
      </c>
      <c r="G113" s="269" t="s">
        <v>460</v>
      </c>
    </row>
    <row r="114" spans="1:7" x14ac:dyDescent="0.25">
      <c r="A114" s="269" t="s">
        <v>2626</v>
      </c>
      <c r="B114" s="269" t="s">
        <v>2627</v>
      </c>
      <c r="C114" s="269" t="s">
        <v>465</v>
      </c>
      <c r="D114" s="270">
        <v>39448</v>
      </c>
      <c r="E114" s="270">
        <v>45292</v>
      </c>
      <c r="F114" s="272" t="s">
        <v>471</v>
      </c>
      <c r="G114" s="269" t="s">
        <v>460</v>
      </c>
    </row>
    <row r="115" spans="1:7" x14ac:dyDescent="0.25">
      <c r="A115" s="269" t="s">
        <v>2628</v>
      </c>
      <c r="B115" s="269" t="s">
        <v>2629</v>
      </c>
      <c r="C115" s="269" t="s">
        <v>464</v>
      </c>
      <c r="D115" s="270">
        <v>39448</v>
      </c>
      <c r="E115" s="270">
        <v>45292</v>
      </c>
      <c r="F115" s="272" t="s">
        <v>471</v>
      </c>
      <c r="G115" s="269" t="s">
        <v>460</v>
      </c>
    </row>
    <row r="116" spans="1:7" x14ac:dyDescent="0.25">
      <c r="A116" s="269" t="s">
        <v>2630</v>
      </c>
      <c r="B116" s="269" t="s">
        <v>2631</v>
      </c>
      <c r="C116" s="269" t="s">
        <v>464</v>
      </c>
      <c r="D116" s="270">
        <v>39448</v>
      </c>
      <c r="E116" s="270">
        <v>45292</v>
      </c>
      <c r="F116" s="272" t="s">
        <v>471</v>
      </c>
      <c r="G116" s="269" t="s">
        <v>460</v>
      </c>
    </row>
    <row r="117" spans="1:7" x14ac:dyDescent="0.25">
      <c r="A117" s="269" t="s">
        <v>2632</v>
      </c>
      <c r="B117" s="269" t="s">
        <v>2633</v>
      </c>
      <c r="C117" s="269" t="s">
        <v>464</v>
      </c>
      <c r="D117" s="270">
        <v>39448</v>
      </c>
      <c r="E117" s="270">
        <v>45292</v>
      </c>
      <c r="F117" s="272" t="s">
        <v>471</v>
      </c>
      <c r="G117" s="269" t="s">
        <v>460</v>
      </c>
    </row>
    <row r="118" spans="1:7" x14ac:dyDescent="0.25">
      <c r="A118" s="269" t="s">
        <v>2634</v>
      </c>
      <c r="B118" s="269" t="s">
        <v>2635</v>
      </c>
      <c r="C118" s="269" t="s">
        <v>464</v>
      </c>
      <c r="D118" s="270">
        <v>39448</v>
      </c>
      <c r="E118" s="270">
        <v>45292</v>
      </c>
      <c r="F118" s="272" t="s">
        <v>471</v>
      </c>
      <c r="G118" s="269" t="s">
        <v>460</v>
      </c>
    </row>
    <row r="119" spans="1:7" x14ac:dyDescent="0.25">
      <c r="A119" s="269" t="s">
        <v>2636</v>
      </c>
      <c r="B119" s="269" t="s">
        <v>2637</v>
      </c>
      <c r="C119" s="269" t="s">
        <v>464</v>
      </c>
      <c r="D119" s="270">
        <v>37589</v>
      </c>
      <c r="E119" s="270">
        <v>45292</v>
      </c>
      <c r="F119" s="272" t="s">
        <v>471</v>
      </c>
      <c r="G119" s="269" t="s">
        <v>460</v>
      </c>
    </row>
    <row r="120" spans="1:7" x14ac:dyDescent="0.25">
      <c r="A120" s="269" t="s">
        <v>2638</v>
      </c>
      <c r="B120" s="269" t="s">
        <v>2639</v>
      </c>
      <c r="C120" s="269" t="s">
        <v>464</v>
      </c>
      <c r="D120" s="270">
        <v>39448</v>
      </c>
      <c r="E120" s="270">
        <v>45292</v>
      </c>
      <c r="F120" s="272" t="s">
        <v>471</v>
      </c>
      <c r="G120" s="269" t="s">
        <v>460</v>
      </c>
    </row>
    <row r="121" spans="1:7" x14ac:dyDescent="0.25">
      <c r="A121" s="269" t="s">
        <v>2640</v>
      </c>
      <c r="B121" s="269" t="s">
        <v>2641</v>
      </c>
      <c r="C121" s="269" t="s">
        <v>464</v>
      </c>
      <c r="D121" s="270">
        <v>39448</v>
      </c>
      <c r="E121" s="270">
        <v>45292</v>
      </c>
      <c r="F121" s="272" t="s">
        <v>471</v>
      </c>
      <c r="G121" s="269" t="s">
        <v>460</v>
      </c>
    </row>
    <row r="122" spans="1:7" x14ac:dyDescent="0.25">
      <c r="A122" s="269" t="s">
        <v>2642</v>
      </c>
      <c r="B122" s="269" t="s">
        <v>2643</v>
      </c>
      <c r="C122" s="269" t="s">
        <v>464</v>
      </c>
      <c r="D122" s="270">
        <v>39448</v>
      </c>
      <c r="E122" s="270">
        <v>45292</v>
      </c>
      <c r="F122" s="272" t="s">
        <v>471</v>
      </c>
      <c r="G122" s="269" t="s">
        <v>460</v>
      </c>
    </row>
    <row r="123" spans="1:7" x14ac:dyDescent="0.25">
      <c r="A123" s="269" t="s">
        <v>2644</v>
      </c>
      <c r="B123" s="269" t="s">
        <v>2645</v>
      </c>
      <c r="C123" s="269" t="s">
        <v>464</v>
      </c>
      <c r="D123" s="270">
        <v>39448</v>
      </c>
      <c r="E123" s="270">
        <v>45292</v>
      </c>
      <c r="F123" s="272" t="s">
        <v>471</v>
      </c>
      <c r="G123" s="269" t="s">
        <v>460</v>
      </c>
    </row>
    <row r="124" spans="1:7" x14ac:dyDescent="0.25">
      <c r="A124" s="269" t="s">
        <v>2646</v>
      </c>
      <c r="B124" s="269" t="s">
        <v>2647</v>
      </c>
      <c r="C124" s="269" t="s">
        <v>464</v>
      </c>
      <c r="D124" s="270">
        <v>39448</v>
      </c>
      <c r="E124" s="270">
        <v>45292</v>
      </c>
      <c r="F124" s="272" t="s">
        <v>471</v>
      </c>
      <c r="G124" s="269" t="s">
        <v>460</v>
      </c>
    </row>
    <row r="125" spans="1:7" x14ac:dyDescent="0.25">
      <c r="A125" s="269" t="s">
        <v>2648</v>
      </c>
      <c r="B125" s="269" t="s">
        <v>2649</v>
      </c>
      <c r="C125" s="269" t="s">
        <v>464</v>
      </c>
      <c r="D125" s="270">
        <v>39448</v>
      </c>
      <c r="E125" s="270">
        <v>45292</v>
      </c>
      <c r="F125" s="272" t="s">
        <v>471</v>
      </c>
      <c r="G125" s="269" t="s">
        <v>460</v>
      </c>
    </row>
    <row r="126" spans="1:7" x14ac:dyDescent="0.25">
      <c r="A126" s="269" t="s">
        <v>2650</v>
      </c>
      <c r="B126" s="269" t="s">
        <v>2651</v>
      </c>
      <c r="C126" s="269" t="s">
        <v>464</v>
      </c>
      <c r="D126" s="270">
        <v>39448</v>
      </c>
      <c r="E126" s="270">
        <v>45292</v>
      </c>
      <c r="F126" s="272" t="s">
        <v>471</v>
      </c>
      <c r="G126" s="269" t="s">
        <v>460</v>
      </c>
    </row>
    <row r="127" spans="1:7" x14ac:dyDescent="0.25">
      <c r="A127" s="269" t="s">
        <v>2652</v>
      </c>
      <c r="B127" s="269" t="s">
        <v>2653</v>
      </c>
      <c r="C127" s="269" t="s">
        <v>464</v>
      </c>
      <c r="D127" s="270">
        <v>39448</v>
      </c>
      <c r="E127" s="270">
        <v>45292</v>
      </c>
      <c r="F127" s="272" t="s">
        <v>471</v>
      </c>
      <c r="G127" s="269" t="s">
        <v>460</v>
      </c>
    </row>
    <row r="128" spans="1:7" x14ac:dyDescent="0.25">
      <c r="A128" s="269" t="s">
        <v>2654</v>
      </c>
      <c r="B128" s="269" t="s">
        <v>2655</v>
      </c>
      <c r="C128" s="269" t="s">
        <v>464</v>
      </c>
      <c r="D128" s="270">
        <v>39448</v>
      </c>
      <c r="E128" s="270">
        <v>45292</v>
      </c>
      <c r="F128" s="272" t="s">
        <v>471</v>
      </c>
      <c r="G128" s="269" t="s">
        <v>460</v>
      </c>
    </row>
    <row r="129" spans="1:7" x14ac:dyDescent="0.25">
      <c r="A129" s="269" t="s">
        <v>2656</v>
      </c>
      <c r="B129" s="269" t="s">
        <v>2657</v>
      </c>
      <c r="C129" s="269" t="s">
        <v>464</v>
      </c>
      <c r="D129" s="270">
        <v>39448</v>
      </c>
      <c r="E129" s="270">
        <v>45292</v>
      </c>
      <c r="F129" s="272" t="s">
        <v>471</v>
      </c>
      <c r="G129" s="269" t="s">
        <v>460</v>
      </c>
    </row>
    <row r="130" spans="1:7" x14ac:dyDescent="0.25">
      <c r="A130" s="269" t="s">
        <v>2658</v>
      </c>
      <c r="B130" s="269" t="s">
        <v>2659</v>
      </c>
      <c r="C130" s="269" t="s">
        <v>464</v>
      </c>
      <c r="D130" s="270">
        <v>39448</v>
      </c>
      <c r="E130" s="270">
        <v>45292</v>
      </c>
      <c r="F130" s="272" t="s">
        <v>471</v>
      </c>
      <c r="G130" s="269" t="s">
        <v>460</v>
      </c>
    </row>
    <row r="131" spans="1:7" x14ac:dyDescent="0.25">
      <c r="A131" s="269" t="s">
        <v>2660</v>
      </c>
      <c r="B131" s="269" t="s">
        <v>2661</v>
      </c>
      <c r="C131" s="269" t="s">
        <v>464</v>
      </c>
      <c r="D131" s="270">
        <v>39448</v>
      </c>
      <c r="E131" s="270">
        <v>45292</v>
      </c>
      <c r="F131" s="272" t="s">
        <v>471</v>
      </c>
      <c r="G131" s="269" t="s">
        <v>460</v>
      </c>
    </row>
    <row r="132" spans="1:7" x14ac:dyDescent="0.25">
      <c r="A132" s="269" t="s">
        <v>2662</v>
      </c>
      <c r="B132" s="269" t="s">
        <v>2663</v>
      </c>
      <c r="C132" s="269" t="s">
        <v>464</v>
      </c>
      <c r="D132" s="270">
        <v>37632</v>
      </c>
      <c r="E132" s="270">
        <v>45292</v>
      </c>
      <c r="F132" s="272" t="s">
        <v>471</v>
      </c>
      <c r="G132" s="269" t="s">
        <v>460</v>
      </c>
    </row>
    <row r="133" spans="1:7" x14ac:dyDescent="0.25">
      <c r="A133" s="269" t="s">
        <v>2664</v>
      </c>
      <c r="B133" s="269" t="s">
        <v>2665</v>
      </c>
      <c r="C133" s="269" t="s">
        <v>464</v>
      </c>
      <c r="D133" s="270">
        <v>39448</v>
      </c>
      <c r="E133" s="270">
        <v>45292</v>
      </c>
      <c r="F133" s="272" t="s">
        <v>471</v>
      </c>
      <c r="G133" s="269" t="s">
        <v>460</v>
      </c>
    </row>
    <row r="134" spans="1:7" x14ac:dyDescent="0.25">
      <c r="A134" s="269" t="s">
        <v>2666</v>
      </c>
      <c r="B134" s="269" t="s">
        <v>2667</v>
      </c>
      <c r="C134" s="269" t="s">
        <v>2668</v>
      </c>
      <c r="D134" s="270">
        <v>39448</v>
      </c>
      <c r="E134" s="270">
        <v>45292</v>
      </c>
      <c r="F134" s="272" t="s">
        <v>471</v>
      </c>
      <c r="G134" s="269" t="s">
        <v>460</v>
      </c>
    </row>
    <row r="135" spans="1:7" x14ac:dyDescent="0.25">
      <c r="A135" s="269" t="s">
        <v>2669</v>
      </c>
      <c r="B135" s="269" t="s">
        <v>2670</v>
      </c>
      <c r="C135" s="269" t="s">
        <v>464</v>
      </c>
      <c r="D135" s="270">
        <v>39799</v>
      </c>
      <c r="E135" s="270">
        <v>45643</v>
      </c>
      <c r="F135" s="272" t="s">
        <v>471</v>
      </c>
      <c r="G135" s="269" t="s">
        <v>460</v>
      </c>
    </row>
    <row r="136" spans="1:7" x14ac:dyDescent="0.25">
      <c r="A136" s="269" t="s">
        <v>2671</v>
      </c>
      <c r="B136" s="269" t="s">
        <v>2672</v>
      </c>
      <c r="C136" s="269" t="s">
        <v>484</v>
      </c>
      <c r="D136" s="270">
        <v>39448</v>
      </c>
      <c r="E136" s="270">
        <v>45292</v>
      </c>
      <c r="F136" s="272" t="s">
        <v>471</v>
      </c>
      <c r="G136" s="269" t="s">
        <v>460</v>
      </c>
    </row>
    <row r="137" spans="1:7" x14ac:dyDescent="0.25">
      <c r="A137" s="269" t="s">
        <v>2673</v>
      </c>
      <c r="B137" s="269" t="s">
        <v>2674</v>
      </c>
      <c r="C137" s="269" t="s">
        <v>464</v>
      </c>
      <c r="D137" s="270">
        <v>39722</v>
      </c>
      <c r="E137" s="270">
        <v>45566</v>
      </c>
      <c r="F137" s="272" t="s">
        <v>471</v>
      </c>
      <c r="G137" s="269" t="s">
        <v>460</v>
      </c>
    </row>
    <row r="138" spans="1:7" x14ac:dyDescent="0.25">
      <c r="A138" s="269" t="s">
        <v>2675</v>
      </c>
      <c r="B138" s="269" t="s">
        <v>2676</v>
      </c>
      <c r="C138" s="269" t="s">
        <v>677</v>
      </c>
      <c r="D138" s="270">
        <v>39448</v>
      </c>
      <c r="E138" s="270">
        <v>45292</v>
      </c>
      <c r="F138" s="272" t="s">
        <v>471</v>
      </c>
      <c r="G138" s="269" t="s">
        <v>460</v>
      </c>
    </row>
    <row r="139" spans="1:7" x14ac:dyDescent="0.25">
      <c r="A139" s="269" t="s">
        <v>2677</v>
      </c>
      <c r="B139" s="269" t="s">
        <v>2678</v>
      </c>
      <c r="C139" s="269" t="s">
        <v>488</v>
      </c>
      <c r="D139" s="270">
        <v>39448</v>
      </c>
      <c r="E139" s="270">
        <v>45292</v>
      </c>
      <c r="F139" s="272" t="s">
        <v>471</v>
      </c>
      <c r="G139" s="269" t="s">
        <v>460</v>
      </c>
    </row>
    <row r="140" spans="1:7" x14ac:dyDescent="0.25">
      <c r="A140" s="269" t="s">
        <v>2679</v>
      </c>
      <c r="B140" s="269" t="s">
        <v>2680</v>
      </c>
      <c r="C140" s="269" t="s">
        <v>470</v>
      </c>
      <c r="D140" s="270">
        <v>39448</v>
      </c>
      <c r="E140" s="270">
        <v>45292</v>
      </c>
      <c r="F140" s="272" t="s">
        <v>471</v>
      </c>
      <c r="G140" s="269" t="s">
        <v>460</v>
      </c>
    </row>
    <row r="141" spans="1:7" x14ac:dyDescent="0.25">
      <c r="A141" s="269" t="s">
        <v>2681</v>
      </c>
      <c r="B141" s="269" t="s">
        <v>2682</v>
      </c>
      <c r="C141" s="269" t="s">
        <v>467</v>
      </c>
      <c r="D141" s="270">
        <v>39448</v>
      </c>
      <c r="E141" s="270">
        <v>45292</v>
      </c>
      <c r="F141" s="272" t="s">
        <v>471</v>
      </c>
      <c r="G141" s="269" t="s">
        <v>460</v>
      </c>
    </row>
    <row r="142" spans="1:7" x14ac:dyDescent="0.25">
      <c r="A142" s="269" t="s">
        <v>2683</v>
      </c>
      <c r="B142" s="269" t="s">
        <v>2684</v>
      </c>
      <c r="C142" s="269" t="s">
        <v>482</v>
      </c>
      <c r="D142" s="270">
        <v>37632</v>
      </c>
      <c r="E142" s="270">
        <v>45292</v>
      </c>
      <c r="F142" s="272" t="s">
        <v>471</v>
      </c>
      <c r="G142" s="269" t="s">
        <v>460</v>
      </c>
    </row>
    <row r="143" spans="1:7" x14ac:dyDescent="0.25">
      <c r="A143" s="269" t="s">
        <v>2685</v>
      </c>
      <c r="B143" s="269" t="s">
        <v>2686</v>
      </c>
      <c r="C143" s="269" t="s">
        <v>484</v>
      </c>
      <c r="D143" s="270">
        <v>39448</v>
      </c>
      <c r="E143" s="270">
        <v>45292</v>
      </c>
      <c r="F143" s="272" t="s">
        <v>471</v>
      </c>
      <c r="G143" s="269" t="s">
        <v>460</v>
      </c>
    </row>
    <row r="144" spans="1:7" x14ac:dyDescent="0.25">
      <c r="A144" s="269" t="s">
        <v>2687</v>
      </c>
      <c r="B144" s="269" t="s">
        <v>2688</v>
      </c>
      <c r="C144" s="269" t="s">
        <v>473</v>
      </c>
      <c r="D144" s="270">
        <v>39661</v>
      </c>
      <c r="E144" s="270">
        <v>45505</v>
      </c>
      <c r="F144" s="272" t="s">
        <v>471</v>
      </c>
      <c r="G144" s="269" t="s">
        <v>460</v>
      </c>
    </row>
    <row r="145" spans="1:7" x14ac:dyDescent="0.25">
      <c r="A145" s="269" t="s">
        <v>2689</v>
      </c>
      <c r="B145" s="269" t="s">
        <v>2690</v>
      </c>
      <c r="C145" s="269" t="s">
        <v>488</v>
      </c>
      <c r="D145" s="270">
        <v>39448</v>
      </c>
      <c r="E145" s="270">
        <v>45292</v>
      </c>
      <c r="F145" s="272" t="s">
        <v>471</v>
      </c>
      <c r="G145" s="269" t="s">
        <v>460</v>
      </c>
    </row>
    <row r="146" spans="1:7" x14ac:dyDescent="0.25">
      <c r="A146" s="269" t="s">
        <v>2691</v>
      </c>
      <c r="B146" s="269" t="s">
        <v>2692</v>
      </c>
      <c r="C146" s="269" t="s">
        <v>467</v>
      </c>
      <c r="D146" s="270">
        <v>39448</v>
      </c>
      <c r="E146" s="270">
        <v>45292</v>
      </c>
      <c r="F146" s="272" t="s">
        <v>471</v>
      </c>
      <c r="G146" s="269" t="s">
        <v>460</v>
      </c>
    </row>
    <row r="147" spans="1:7" x14ac:dyDescent="0.25">
      <c r="A147" s="269" t="s">
        <v>2693</v>
      </c>
      <c r="B147" s="269" t="s">
        <v>2694</v>
      </c>
      <c r="C147" s="269" t="s">
        <v>465</v>
      </c>
      <c r="D147" s="270">
        <v>39448</v>
      </c>
      <c r="E147" s="270">
        <v>45292</v>
      </c>
      <c r="F147" s="272" t="s">
        <v>471</v>
      </c>
      <c r="G147" s="269" t="s">
        <v>460</v>
      </c>
    </row>
    <row r="148" spans="1:7" x14ac:dyDescent="0.25">
      <c r="A148" s="269" t="s">
        <v>2695</v>
      </c>
      <c r="B148" s="269" t="s">
        <v>2696</v>
      </c>
      <c r="C148" s="269" t="s">
        <v>474</v>
      </c>
      <c r="D148" s="270">
        <v>37652</v>
      </c>
      <c r="E148" s="270">
        <v>45292</v>
      </c>
      <c r="F148" s="272" t="s">
        <v>471</v>
      </c>
      <c r="G148" s="269" t="s">
        <v>460</v>
      </c>
    </row>
    <row r="149" spans="1:7" x14ac:dyDescent="0.25">
      <c r="A149" s="269" t="s">
        <v>2697</v>
      </c>
      <c r="B149" s="269" t="s">
        <v>2698</v>
      </c>
      <c r="C149" s="269" t="s">
        <v>470</v>
      </c>
      <c r="D149" s="270">
        <v>39448</v>
      </c>
      <c r="E149" s="270">
        <v>45292</v>
      </c>
      <c r="F149" s="272" t="s">
        <v>471</v>
      </c>
      <c r="G149" s="269" t="s">
        <v>460</v>
      </c>
    </row>
    <row r="150" spans="1:7" x14ac:dyDescent="0.25">
      <c r="A150" s="269" t="s">
        <v>2699</v>
      </c>
      <c r="B150" s="269" t="s">
        <v>2700</v>
      </c>
      <c r="C150" s="269" t="s">
        <v>461</v>
      </c>
      <c r="D150" s="270">
        <v>39722</v>
      </c>
      <c r="E150" s="270">
        <v>45566</v>
      </c>
      <c r="F150" s="272" t="s">
        <v>471</v>
      </c>
      <c r="G150" s="269" t="s">
        <v>460</v>
      </c>
    </row>
    <row r="151" spans="1:7" x14ac:dyDescent="0.25">
      <c r="A151" s="269" t="s">
        <v>2701</v>
      </c>
      <c r="B151" s="269" t="s">
        <v>2702</v>
      </c>
      <c r="C151" s="269" t="s">
        <v>510</v>
      </c>
      <c r="D151" s="270">
        <v>37085</v>
      </c>
      <c r="E151" s="270">
        <v>45292</v>
      </c>
      <c r="F151" s="272" t="s">
        <v>471</v>
      </c>
      <c r="G151" s="269" t="s">
        <v>460</v>
      </c>
    </row>
    <row r="152" spans="1:7" x14ac:dyDescent="0.25">
      <c r="A152" s="269" t="s">
        <v>2703</v>
      </c>
      <c r="B152" s="269" t="s">
        <v>2704</v>
      </c>
      <c r="C152" s="269" t="s">
        <v>465</v>
      </c>
      <c r="D152" s="270">
        <v>39448</v>
      </c>
      <c r="E152" s="270">
        <v>45292</v>
      </c>
      <c r="F152" s="272" t="s">
        <v>471</v>
      </c>
      <c r="G152" s="269" t="s">
        <v>460</v>
      </c>
    </row>
    <row r="153" spans="1:7" x14ac:dyDescent="0.25">
      <c r="A153" s="269" t="s">
        <v>2705</v>
      </c>
      <c r="B153" s="269" t="s">
        <v>2706</v>
      </c>
      <c r="C153" s="269" t="s">
        <v>470</v>
      </c>
      <c r="D153" s="270">
        <v>39448</v>
      </c>
      <c r="E153" s="270">
        <v>45292</v>
      </c>
      <c r="F153" s="272" t="s">
        <v>471</v>
      </c>
      <c r="G153" s="269" t="s">
        <v>460</v>
      </c>
    </row>
    <row r="154" spans="1:7" x14ac:dyDescent="0.25">
      <c r="A154" s="269" t="s">
        <v>2707</v>
      </c>
      <c r="B154" s="269" t="s">
        <v>2708</v>
      </c>
      <c r="C154" s="269" t="s">
        <v>467</v>
      </c>
      <c r="D154" s="270">
        <v>39448</v>
      </c>
      <c r="E154" s="270">
        <v>45292</v>
      </c>
      <c r="F154" s="272" t="s">
        <v>471</v>
      </c>
      <c r="G154" s="269" t="s">
        <v>460</v>
      </c>
    </row>
    <row r="155" spans="1:7" x14ac:dyDescent="0.25">
      <c r="A155" s="269" t="s">
        <v>2709</v>
      </c>
      <c r="B155" s="269" t="s">
        <v>2710</v>
      </c>
      <c r="C155" s="269" t="s">
        <v>487</v>
      </c>
      <c r="D155" s="270">
        <v>37632</v>
      </c>
      <c r="E155" s="270">
        <v>45292</v>
      </c>
      <c r="F155" s="272" t="s">
        <v>471</v>
      </c>
      <c r="G155" s="269" t="s">
        <v>460</v>
      </c>
    </row>
    <row r="156" spans="1:7" x14ac:dyDescent="0.25">
      <c r="A156" s="269" t="s">
        <v>2711</v>
      </c>
      <c r="B156" s="269" t="s">
        <v>2712</v>
      </c>
      <c r="C156" s="269" t="s">
        <v>510</v>
      </c>
      <c r="D156" s="270">
        <v>39448</v>
      </c>
      <c r="E156" s="270">
        <v>45292</v>
      </c>
      <c r="F156" s="272" t="s">
        <v>471</v>
      </c>
      <c r="G156" s="269" t="s">
        <v>460</v>
      </c>
    </row>
    <row r="157" spans="1:7" x14ac:dyDescent="0.25">
      <c r="A157" s="269" t="s">
        <v>2713</v>
      </c>
      <c r="B157" s="269" t="s">
        <v>2714</v>
      </c>
      <c r="C157" s="269" t="s">
        <v>2715</v>
      </c>
      <c r="D157" s="270">
        <v>41673</v>
      </c>
      <c r="E157" s="270">
        <v>45325</v>
      </c>
      <c r="F157" s="272" t="s">
        <v>471</v>
      </c>
      <c r="G157" s="269" t="s">
        <v>460</v>
      </c>
    </row>
    <row r="158" spans="1:7" x14ac:dyDescent="0.25">
      <c r="A158" s="269" t="s">
        <v>2716</v>
      </c>
      <c r="B158" s="269" t="s">
        <v>2717</v>
      </c>
      <c r="C158" s="269" t="s">
        <v>484</v>
      </c>
      <c r="D158" s="270">
        <v>39753</v>
      </c>
      <c r="E158" s="270">
        <v>45597</v>
      </c>
      <c r="F158" s="272" t="s">
        <v>471</v>
      </c>
      <c r="G158" s="269" t="s">
        <v>460</v>
      </c>
    </row>
    <row r="159" spans="1:7" x14ac:dyDescent="0.25">
      <c r="A159" s="269" t="s">
        <v>2718</v>
      </c>
      <c r="B159" s="269" t="s">
        <v>2719</v>
      </c>
      <c r="C159" s="269" t="s">
        <v>510</v>
      </c>
      <c r="D159" s="270">
        <v>39448</v>
      </c>
      <c r="E159" s="270">
        <v>45292</v>
      </c>
      <c r="F159" s="272" t="s">
        <v>471</v>
      </c>
      <c r="G159" s="269" t="s">
        <v>460</v>
      </c>
    </row>
    <row r="160" spans="1:7" x14ac:dyDescent="0.25">
      <c r="A160" s="269" t="s">
        <v>2720</v>
      </c>
      <c r="B160" s="269" t="s">
        <v>2721</v>
      </c>
      <c r="C160" s="269" t="s">
        <v>479</v>
      </c>
      <c r="D160" s="270">
        <v>39448</v>
      </c>
      <c r="E160" s="270">
        <v>45292</v>
      </c>
      <c r="F160" s="272" t="s">
        <v>471</v>
      </c>
      <c r="G160" s="269" t="s">
        <v>460</v>
      </c>
    </row>
    <row r="161" spans="1:7" x14ac:dyDescent="0.25">
      <c r="A161" s="269" t="s">
        <v>2722</v>
      </c>
      <c r="B161" s="269" t="s">
        <v>2723</v>
      </c>
      <c r="C161" s="269" t="s">
        <v>467</v>
      </c>
      <c r="D161" s="270">
        <v>39448</v>
      </c>
      <c r="E161" s="270">
        <v>45292</v>
      </c>
      <c r="F161" s="272" t="s">
        <v>471</v>
      </c>
      <c r="G161" s="269" t="s">
        <v>460</v>
      </c>
    </row>
    <row r="162" spans="1:7" x14ac:dyDescent="0.25">
      <c r="A162" s="269" t="s">
        <v>2724</v>
      </c>
      <c r="B162" s="269" t="s">
        <v>2725</v>
      </c>
      <c r="C162" s="269" t="s">
        <v>480</v>
      </c>
      <c r="D162" s="270">
        <v>39448</v>
      </c>
      <c r="E162" s="270">
        <v>45292</v>
      </c>
      <c r="F162" s="272" t="s">
        <v>471</v>
      </c>
      <c r="G162" s="269" t="s">
        <v>460</v>
      </c>
    </row>
    <row r="163" spans="1:7" x14ac:dyDescent="0.25">
      <c r="A163" s="269" t="s">
        <v>2726</v>
      </c>
      <c r="B163" s="269" t="s">
        <v>2727</v>
      </c>
      <c r="C163" s="269" t="s">
        <v>465</v>
      </c>
      <c r="D163" s="270">
        <v>39448</v>
      </c>
      <c r="E163" s="270">
        <v>45292</v>
      </c>
      <c r="F163" s="272" t="s">
        <v>471</v>
      </c>
      <c r="G163" s="269" t="s">
        <v>460</v>
      </c>
    </row>
    <row r="164" spans="1:7" x14ac:dyDescent="0.25">
      <c r="A164" s="269" t="s">
        <v>2728</v>
      </c>
      <c r="B164" s="269" t="s">
        <v>2729</v>
      </c>
      <c r="C164" s="269" t="s">
        <v>465</v>
      </c>
      <c r="D164" s="270">
        <v>39448</v>
      </c>
      <c r="E164" s="270">
        <v>45292</v>
      </c>
      <c r="F164" s="272" t="s">
        <v>471</v>
      </c>
      <c r="G164" s="269" t="s">
        <v>460</v>
      </c>
    </row>
    <row r="165" spans="1:7" x14ac:dyDescent="0.25">
      <c r="A165" s="269" t="s">
        <v>2730</v>
      </c>
      <c r="B165" s="269" t="s">
        <v>2731</v>
      </c>
      <c r="C165" s="269" t="s">
        <v>464</v>
      </c>
      <c r="D165" s="270">
        <v>39448</v>
      </c>
      <c r="E165" s="270">
        <v>45292</v>
      </c>
      <c r="F165" s="272" t="s">
        <v>471</v>
      </c>
      <c r="G165" s="269" t="s">
        <v>460</v>
      </c>
    </row>
    <row r="166" spans="1:7" x14ac:dyDescent="0.25">
      <c r="A166" s="269" t="s">
        <v>2732</v>
      </c>
      <c r="B166" s="269" t="s">
        <v>2733</v>
      </c>
      <c r="C166" s="269" t="s">
        <v>464</v>
      </c>
      <c r="D166" s="270">
        <v>39448</v>
      </c>
      <c r="E166" s="270">
        <v>45292</v>
      </c>
      <c r="F166" s="272" t="s">
        <v>471</v>
      </c>
      <c r="G166" s="269" t="s">
        <v>460</v>
      </c>
    </row>
    <row r="167" spans="1:7" x14ac:dyDescent="0.25">
      <c r="A167" s="269" t="s">
        <v>2734</v>
      </c>
      <c r="B167" s="269" t="s">
        <v>2735</v>
      </c>
      <c r="C167" s="269" t="s">
        <v>489</v>
      </c>
      <c r="D167" s="270">
        <v>37176</v>
      </c>
      <c r="E167" s="270">
        <v>45292</v>
      </c>
      <c r="F167" s="272" t="s">
        <v>471</v>
      </c>
      <c r="G167" s="269" t="s">
        <v>460</v>
      </c>
    </row>
    <row r="168" spans="1:7" x14ac:dyDescent="0.25">
      <c r="A168" s="269" t="s">
        <v>2736</v>
      </c>
      <c r="B168" s="269" t="s">
        <v>2737</v>
      </c>
      <c r="C168" s="269" t="s">
        <v>473</v>
      </c>
      <c r="D168" s="270">
        <v>39600</v>
      </c>
      <c r="E168" s="270">
        <v>45444</v>
      </c>
      <c r="F168" s="272" t="s">
        <v>471</v>
      </c>
      <c r="G168" s="269" t="s">
        <v>460</v>
      </c>
    </row>
    <row r="169" spans="1:7" x14ac:dyDescent="0.25">
      <c r="A169" s="269" t="s">
        <v>2738</v>
      </c>
      <c r="B169" s="269" t="s">
        <v>2739</v>
      </c>
      <c r="C169" s="269" t="s">
        <v>473</v>
      </c>
      <c r="D169" s="270">
        <v>39448</v>
      </c>
      <c r="E169" s="270">
        <v>45292</v>
      </c>
      <c r="F169" s="272" t="s">
        <v>471</v>
      </c>
      <c r="G169" s="269" t="s">
        <v>460</v>
      </c>
    </row>
    <row r="170" spans="1:7" x14ac:dyDescent="0.25">
      <c r="A170" s="269" t="s">
        <v>2740</v>
      </c>
      <c r="B170" s="269" t="s">
        <v>2741</v>
      </c>
      <c r="C170" s="269" t="s">
        <v>476</v>
      </c>
      <c r="D170" s="270">
        <v>39722</v>
      </c>
      <c r="E170" s="270">
        <v>45566</v>
      </c>
      <c r="F170" s="272" t="s">
        <v>471</v>
      </c>
      <c r="G170" s="269" t="s">
        <v>460</v>
      </c>
    </row>
    <row r="171" spans="1:7" x14ac:dyDescent="0.25">
      <c r="A171" s="269" t="s">
        <v>2742</v>
      </c>
      <c r="B171" s="269" t="s">
        <v>2743</v>
      </c>
      <c r="C171" s="269" t="s">
        <v>496</v>
      </c>
      <c r="D171" s="270">
        <v>39448</v>
      </c>
      <c r="E171" s="270">
        <v>45292</v>
      </c>
      <c r="F171" s="272" t="s">
        <v>471</v>
      </c>
      <c r="G171" s="269" t="s">
        <v>460</v>
      </c>
    </row>
    <row r="172" spans="1:7" x14ac:dyDescent="0.25">
      <c r="A172" s="269" t="s">
        <v>2744</v>
      </c>
      <c r="B172" s="269" t="s">
        <v>2745</v>
      </c>
      <c r="C172" s="269" t="s">
        <v>510</v>
      </c>
      <c r="D172" s="270">
        <v>39448</v>
      </c>
      <c r="E172" s="270">
        <v>45292</v>
      </c>
      <c r="F172" s="272" t="s">
        <v>471</v>
      </c>
      <c r="G172" s="269" t="s">
        <v>460</v>
      </c>
    </row>
    <row r="173" spans="1:7" x14ac:dyDescent="0.25">
      <c r="A173" s="269" t="s">
        <v>2746</v>
      </c>
      <c r="B173" s="269" t="s">
        <v>2747</v>
      </c>
      <c r="C173" s="269" t="s">
        <v>464</v>
      </c>
      <c r="D173" s="270">
        <v>39448</v>
      </c>
      <c r="E173" s="270">
        <v>45292</v>
      </c>
      <c r="F173" s="272" t="s">
        <v>471</v>
      </c>
      <c r="G173" s="269" t="s">
        <v>460</v>
      </c>
    </row>
    <row r="174" spans="1:7" x14ac:dyDescent="0.25">
      <c r="A174" s="269" t="s">
        <v>2748</v>
      </c>
      <c r="B174" s="269" t="s">
        <v>2749</v>
      </c>
      <c r="C174" s="269" t="s">
        <v>2750</v>
      </c>
      <c r="D174" s="270">
        <v>39448</v>
      </c>
      <c r="E174" s="270">
        <v>45292</v>
      </c>
      <c r="F174" s="272" t="s">
        <v>471</v>
      </c>
      <c r="G174" s="269" t="s">
        <v>460</v>
      </c>
    </row>
    <row r="175" spans="1:7" x14ac:dyDescent="0.25">
      <c r="A175" s="269" t="s">
        <v>2751</v>
      </c>
      <c r="B175" s="269" t="s">
        <v>2752</v>
      </c>
      <c r="C175" s="269" t="s">
        <v>467</v>
      </c>
      <c r="D175" s="270">
        <v>37649</v>
      </c>
      <c r="E175" s="270">
        <v>45292</v>
      </c>
      <c r="F175" s="272" t="s">
        <v>471</v>
      </c>
      <c r="G175" s="269" t="s">
        <v>460</v>
      </c>
    </row>
    <row r="176" spans="1:7" x14ac:dyDescent="0.25">
      <c r="A176" s="269" t="s">
        <v>2753</v>
      </c>
      <c r="B176" s="269" t="s">
        <v>2754</v>
      </c>
      <c r="C176" s="269" t="s">
        <v>470</v>
      </c>
      <c r="D176" s="270">
        <v>39448</v>
      </c>
      <c r="E176" s="270">
        <v>45292</v>
      </c>
      <c r="F176" s="272" t="s">
        <v>471</v>
      </c>
      <c r="G176" s="269" t="s">
        <v>460</v>
      </c>
    </row>
    <row r="177" spans="1:7" x14ac:dyDescent="0.25">
      <c r="A177" s="269" t="s">
        <v>2755</v>
      </c>
      <c r="B177" s="269" t="s">
        <v>2756</v>
      </c>
      <c r="C177" s="269" t="s">
        <v>484</v>
      </c>
      <c r="D177" s="270">
        <v>39448</v>
      </c>
      <c r="E177" s="270">
        <v>45292</v>
      </c>
      <c r="F177" s="272" t="s">
        <v>471</v>
      </c>
      <c r="G177" s="269" t="s">
        <v>460</v>
      </c>
    </row>
    <row r="178" spans="1:7" x14ac:dyDescent="0.25">
      <c r="A178" s="269" t="s">
        <v>2757</v>
      </c>
      <c r="B178" s="269" t="s">
        <v>2758</v>
      </c>
      <c r="C178" s="269" t="s">
        <v>478</v>
      </c>
      <c r="D178" s="270">
        <v>39448</v>
      </c>
      <c r="E178" s="270">
        <v>45292</v>
      </c>
      <c r="F178" s="272" t="s">
        <v>471</v>
      </c>
      <c r="G178" s="269" t="s">
        <v>460</v>
      </c>
    </row>
    <row r="179" spans="1:7" x14ac:dyDescent="0.25">
      <c r="A179" s="269" t="s">
        <v>2759</v>
      </c>
      <c r="B179" s="269" t="s">
        <v>2760</v>
      </c>
      <c r="C179" s="269" t="s">
        <v>465</v>
      </c>
      <c r="D179" s="270">
        <v>39448</v>
      </c>
      <c r="E179" s="270">
        <v>45292</v>
      </c>
      <c r="F179" s="272" t="s">
        <v>471</v>
      </c>
      <c r="G179" s="269" t="s">
        <v>460</v>
      </c>
    </row>
    <row r="180" spans="1:7" x14ac:dyDescent="0.25">
      <c r="A180" s="269" t="s">
        <v>2761</v>
      </c>
      <c r="B180" s="269" t="s">
        <v>2762</v>
      </c>
      <c r="C180" s="269" t="s">
        <v>2763</v>
      </c>
      <c r="D180" s="270">
        <v>37632</v>
      </c>
      <c r="E180" s="270">
        <v>45292</v>
      </c>
      <c r="F180" s="272" t="s">
        <v>471</v>
      </c>
      <c r="G180" s="269" t="s">
        <v>460</v>
      </c>
    </row>
    <row r="181" spans="1:7" x14ac:dyDescent="0.25">
      <c r="A181" s="269" t="s">
        <v>2764</v>
      </c>
      <c r="B181" s="269" t="s">
        <v>2765</v>
      </c>
      <c r="C181" s="269" t="s">
        <v>465</v>
      </c>
      <c r="D181" s="270">
        <v>39448</v>
      </c>
      <c r="E181" s="270">
        <v>45292</v>
      </c>
      <c r="F181" s="272" t="s">
        <v>471</v>
      </c>
      <c r="G181" s="269" t="s">
        <v>460</v>
      </c>
    </row>
    <row r="182" spans="1:7" x14ac:dyDescent="0.25">
      <c r="A182" s="269" t="s">
        <v>2766</v>
      </c>
      <c r="B182" s="269" t="s">
        <v>2767</v>
      </c>
      <c r="C182" s="269" t="s">
        <v>465</v>
      </c>
      <c r="D182" s="270">
        <v>39448</v>
      </c>
      <c r="E182" s="270">
        <v>45292</v>
      </c>
      <c r="F182" s="272" t="s">
        <v>471</v>
      </c>
      <c r="G182" s="269" t="s">
        <v>460</v>
      </c>
    </row>
    <row r="183" spans="1:7" x14ac:dyDescent="0.25">
      <c r="A183" s="269" t="s">
        <v>2768</v>
      </c>
      <c r="B183" s="269" t="s">
        <v>2769</v>
      </c>
      <c r="C183" s="269" t="s">
        <v>467</v>
      </c>
      <c r="D183" s="270">
        <v>39448</v>
      </c>
      <c r="E183" s="270">
        <v>45292</v>
      </c>
      <c r="F183" s="272" t="s">
        <v>471</v>
      </c>
      <c r="G183" s="269" t="s">
        <v>460</v>
      </c>
    </row>
    <row r="184" spans="1:7" x14ac:dyDescent="0.25">
      <c r="A184" s="269" t="s">
        <v>2770</v>
      </c>
      <c r="B184" s="269" t="s">
        <v>2771</v>
      </c>
      <c r="C184" s="269" t="s">
        <v>510</v>
      </c>
      <c r="D184" s="270">
        <v>39448</v>
      </c>
      <c r="E184" s="270">
        <v>45292</v>
      </c>
      <c r="F184" s="272" t="s">
        <v>471</v>
      </c>
      <c r="G184" s="269" t="s">
        <v>460</v>
      </c>
    </row>
    <row r="185" spans="1:7" x14ac:dyDescent="0.25">
      <c r="A185" s="269" t="s">
        <v>2772</v>
      </c>
      <c r="B185" s="269" t="s">
        <v>2773</v>
      </c>
      <c r="C185" s="269" t="s">
        <v>2774</v>
      </c>
      <c r="D185" s="270">
        <v>39448</v>
      </c>
      <c r="E185" s="270">
        <v>45292</v>
      </c>
      <c r="F185" s="272" t="s">
        <v>471</v>
      </c>
      <c r="G185" s="269" t="s">
        <v>460</v>
      </c>
    </row>
    <row r="186" spans="1:7" x14ac:dyDescent="0.25">
      <c r="A186" s="269" t="s">
        <v>2775</v>
      </c>
      <c r="B186" s="269" t="s">
        <v>2776</v>
      </c>
      <c r="C186" s="269" t="s">
        <v>473</v>
      </c>
      <c r="D186" s="270">
        <v>39448</v>
      </c>
      <c r="E186" s="270">
        <v>45292</v>
      </c>
      <c r="F186" s="272" t="s">
        <v>471</v>
      </c>
      <c r="G186" s="269" t="s">
        <v>460</v>
      </c>
    </row>
    <row r="187" spans="1:7" x14ac:dyDescent="0.25">
      <c r="A187" s="269" t="s">
        <v>2777</v>
      </c>
      <c r="B187" s="269" t="s">
        <v>2778</v>
      </c>
      <c r="C187" s="269" t="s">
        <v>492</v>
      </c>
      <c r="D187" s="270">
        <v>39448</v>
      </c>
      <c r="E187" s="270">
        <v>45292</v>
      </c>
      <c r="F187" s="272" t="s">
        <v>471</v>
      </c>
      <c r="G187" s="269" t="s">
        <v>460</v>
      </c>
    </row>
    <row r="188" spans="1:7" x14ac:dyDescent="0.25">
      <c r="A188" s="269" t="s">
        <v>2779</v>
      </c>
      <c r="B188" s="269" t="s">
        <v>2780</v>
      </c>
      <c r="C188" s="269" t="s">
        <v>492</v>
      </c>
      <c r="D188" s="270">
        <v>39448</v>
      </c>
      <c r="E188" s="270">
        <v>45292</v>
      </c>
      <c r="F188" s="272" t="s">
        <v>471</v>
      </c>
      <c r="G188" s="269" t="s">
        <v>460</v>
      </c>
    </row>
    <row r="189" spans="1:7" x14ac:dyDescent="0.25">
      <c r="A189" s="269" t="s">
        <v>2781</v>
      </c>
      <c r="B189" s="269" t="s">
        <v>2782</v>
      </c>
      <c r="C189" s="269" t="s">
        <v>467</v>
      </c>
      <c r="D189" s="270">
        <v>39448</v>
      </c>
      <c r="E189" s="270">
        <v>45292</v>
      </c>
      <c r="F189" s="272" t="s">
        <v>471</v>
      </c>
      <c r="G189" s="269" t="s">
        <v>460</v>
      </c>
    </row>
    <row r="190" spans="1:7" x14ac:dyDescent="0.25">
      <c r="A190" s="269" t="s">
        <v>2783</v>
      </c>
      <c r="B190" s="269" t="s">
        <v>2784</v>
      </c>
      <c r="C190" s="269" t="s">
        <v>2774</v>
      </c>
      <c r="D190" s="270">
        <v>39448</v>
      </c>
      <c r="E190" s="270">
        <v>45292</v>
      </c>
      <c r="F190" s="272" t="s">
        <v>471</v>
      </c>
      <c r="G190" s="269" t="s">
        <v>460</v>
      </c>
    </row>
    <row r="191" spans="1:7" x14ac:dyDescent="0.25">
      <c r="A191" s="269" t="s">
        <v>2785</v>
      </c>
      <c r="B191" s="269" t="s">
        <v>2786</v>
      </c>
      <c r="C191" s="269" t="s">
        <v>488</v>
      </c>
      <c r="D191" s="270">
        <v>39448</v>
      </c>
      <c r="E191" s="270">
        <v>45292</v>
      </c>
      <c r="F191" s="272" t="s">
        <v>471</v>
      </c>
      <c r="G191" s="269" t="s">
        <v>460</v>
      </c>
    </row>
    <row r="192" spans="1:7" x14ac:dyDescent="0.25">
      <c r="A192" s="269" t="s">
        <v>2787</v>
      </c>
      <c r="B192" s="269" t="s">
        <v>2788</v>
      </c>
      <c r="C192" s="269" t="s">
        <v>484</v>
      </c>
      <c r="D192" s="270">
        <v>39753</v>
      </c>
      <c r="E192" s="270">
        <v>45597</v>
      </c>
      <c r="F192" s="272" t="s">
        <v>471</v>
      </c>
      <c r="G192" s="269" t="s">
        <v>460</v>
      </c>
    </row>
    <row r="193" spans="1:7" x14ac:dyDescent="0.25">
      <c r="A193" s="269" t="s">
        <v>2789</v>
      </c>
      <c r="B193" s="269" t="s">
        <v>2790</v>
      </c>
      <c r="C193" s="269" t="s">
        <v>484</v>
      </c>
      <c r="D193" s="270">
        <v>39569</v>
      </c>
      <c r="E193" s="270">
        <v>45413</v>
      </c>
      <c r="F193" s="272" t="s">
        <v>471</v>
      </c>
      <c r="G193" s="269" t="s">
        <v>460</v>
      </c>
    </row>
    <row r="194" spans="1:7" x14ac:dyDescent="0.25">
      <c r="A194" s="269" t="s">
        <v>2791</v>
      </c>
      <c r="B194" s="269" t="s">
        <v>2792</v>
      </c>
      <c r="C194" s="269" t="s">
        <v>473</v>
      </c>
      <c r="D194" s="270">
        <v>39448</v>
      </c>
      <c r="E194" s="270">
        <v>45292</v>
      </c>
      <c r="F194" s="272" t="s">
        <v>471</v>
      </c>
      <c r="G194" s="269" t="s">
        <v>460</v>
      </c>
    </row>
    <row r="195" spans="1:7" x14ac:dyDescent="0.25">
      <c r="A195" s="269" t="s">
        <v>2793</v>
      </c>
      <c r="B195" s="269" t="s">
        <v>2794</v>
      </c>
      <c r="C195" s="269" t="s">
        <v>467</v>
      </c>
      <c r="D195" s="270">
        <v>39600</v>
      </c>
      <c r="E195" s="270">
        <v>45444</v>
      </c>
      <c r="F195" s="272" t="s">
        <v>471</v>
      </c>
      <c r="G195" s="269" t="s">
        <v>460</v>
      </c>
    </row>
    <row r="196" spans="1:7" x14ac:dyDescent="0.25">
      <c r="A196" s="269" t="s">
        <v>2795</v>
      </c>
      <c r="B196" s="269" t="s">
        <v>2796</v>
      </c>
      <c r="C196" s="269" t="s">
        <v>470</v>
      </c>
      <c r="D196" s="270">
        <v>39448</v>
      </c>
      <c r="E196" s="270">
        <v>45292</v>
      </c>
      <c r="F196" s="272" t="s">
        <v>471</v>
      </c>
      <c r="G196" s="269" t="s">
        <v>460</v>
      </c>
    </row>
    <row r="197" spans="1:7" x14ac:dyDescent="0.25">
      <c r="A197" s="269" t="s">
        <v>2797</v>
      </c>
      <c r="B197" s="269" t="s">
        <v>2798</v>
      </c>
      <c r="C197" s="269" t="s">
        <v>473</v>
      </c>
      <c r="D197" s="270">
        <v>39722</v>
      </c>
      <c r="E197" s="270">
        <v>45566</v>
      </c>
      <c r="F197" s="272" t="s">
        <v>471</v>
      </c>
      <c r="G197" s="269" t="s">
        <v>460</v>
      </c>
    </row>
    <row r="198" spans="1:7" x14ac:dyDescent="0.25">
      <c r="A198" s="269" t="s">
        <v>2799</v>
      </c>
      <c r="B198" s="269" t="s">
        <v>2800</v>
      </c>
      <c r="C198" s="269" t="s">
        <v>677</v>
      </c>
      <c r="D198" s="270">
        <v>39448</v>
      </c>
      <c r="E198" s="270">
        <v>45292</v>
      </c>
      <c r="F198" s="272" t="s">
        <v>471</v>
      </c>
      <c r="G198" s="269" t="s">
        <v>460</v>
      </c>
    </row>
    <row r="199" spans="1:7" x14ac:dyDescent="0.25">
      <c r="A199" s="269" t="s">
        <v>2801</v>
      </c>
      <c r="B199" s="269" t="s">
        <v>2802</v>
      </c>
      <c r="C199" s="269" t="s">
        <v>677</v>
      </c>
      <c r="D199" s="270">
        <v>39448</v>
      </c>
      <c r="E199" s="270">
        <v>45292</v>
      </c>
      <c r="F199" s="272" t="s">
        <v>471</v>
      </c>
      <c r="G199" s="269" t="s">
        <v>460</v>
      </c>
    </row>
    <row r="200" spans="1:7" x14ac:dyDescent="0.25">
      <c r="A200" s="269" t="s">
        <v>2803</v>
      </c>
      <c r="B200" s="269" t="s">
        <v>2804</v>
      </c>
      <c r="C200" s="269" t="s">
        <v>470</v>
      </c>
      <c r="D200" s="270">
        <v>37579</v>
      </c>
      <c r="E200" s="270">
        <v>45354</v>
      </c>
      <c r="F200" s="272" t="s">
        <v>471</v>
      </c>
      <c r="G200" s="269" t="s">
        <v>460</v>
      </c>
    </row>
    <row r="201" spans="1:7" x14ac:dyDescent="0.25">
      <c r="A201" s="269" t="s">
        <v>2805</v>
      </c>
      <c r="B201" s="269" t="s">
        <v>2806</v>
      </c>
      <c r="C201" s="269" t="s">
        <v>488</v>
      </c>
      <c r="D201" s="270">
        <v>37645</v>
      </c>
      <c r="E201" s="270">
        <v>45292</v>
      </c>
      <c r="F201" s="272" t="s">
        <v>471</v>
      </c>
      <c r="G201" s="269" t="s">
        <v>460</v>
      </c>
    </row>
    <row r="202" spans="1:7" x14ac:dyDescent="0.25">
      <c r="A202" s="269" t="s">
        <v>2807</v>
      </c>
      <c r="B202" s="269" t="s">
        <v>2808</v>
      </c>
      <c r="C202" s="269" t="s">
        <v>484</v>
      </c>
      <c r="D202" s="270">
        <v>39448</v>
      </c>
      <c r="E202" s="270">
        <v>45292</v>
      </c>
      <c r="F202" s="272" t="s">
        <v>471</v>
      </c>
      <c r="G202" s="269" t="s">
        <v>460</v>
      </c>
    </row>
    <row r="203" spans="1:7" x14ac:dyDescent="0.25">
      <c r="A203" s="269" t="s">
        <v>2809</v>
      </c>
      <c r="B203" s="269" t="s">
        <v>2810</v>
      </c>
      <c r="C203" s="269" t="s">
        <v>510</v>
      </c>
      <c r="D203" s="270">
        <v>39448</v>
      </c>
      <c r="E203" s="270">
        <v>45292</v>
      </c>
      <c r="F203" s="272" t="s">
        <v>471</v>
      </c>
      <c r="G203" s="269" t="s">
        <v>460</v>
      </c>
    </row>
    <row r="204" spans="1:7" x14ac:dyDescent="0.25">
      <c r="A204" s="269" t="s">
        <v>2811</v>
      </c>
      <c r="B204" s="269" t="s">
        <v>2812</v>
      </c>
      <c r="C204" s="269" t="s">
        <v>484</v>
      </c>
      <c r="D204" s="270">
        <v>39448</v>
      </c>
      <c r="E204" s="270">
        <v>45292</v>
      </c>
      <c r="F204" s="272" t="s">
        <v>471</v>
      </c>
      <c r="G204" s="269" t="s">
        <v>460</v>
      </c>
    </row>
    <row r="205" spans="1:7" x14ac:dyDescent="0.25">
      <c r="A205" s="269" t="s">
        <v>2813</v>
      </c>
      <c r="B205" s="269" t="s">
        <v>2814</v>
      </c>
      <c r="C205" s="269" t="s">
        <v>464</v>
      </c>
      <c r="D205" s="270">
        <v>39448</v>
      </c>
      <c r="E205" s="270">
        <v>45292</v>
      </c>
      <c r="F205" s="272" t="s">
        <v>471</v>
      </c>
      <c r="G205" s="269" t="s">
        <v>460</v>
      </c>
    </row>
    <row r="206" spans="1:7" x14ac:dyDescent="0.25">
      <c r="A206" s="269" t="s">
        <v>2815</v>
      </c>
      <c r="B206" s="269" t="s">
        <v>2816</v>
      </c>
      <c r="C206" s="269" t="s">
        <v>464</v>
      </c>
      <c r="D206" s="270">
        <v>39448</v>
      </c>
      <c r="E206" s="270">
        <v>45292</v>
      </c>
      <c r="F206" s="272" t="s">
        <v>471</v>
      </c>
      <c r="G206" s="269" t="s">
        <v>460</v>
      </c>
    </row>
    <row r="207" spans="1:7" x14ac:dyDescent="0.25">
      <c r="A207" s="269" t="s">
        <v>2817</v>
      </c>
      <c r="B207" s="269" t="s">
        <v>2818</v>
      </c>
      <c r="C207" s="269" t="s">
        <v>464</v>
      </c>
      <c r="D207" s="270">
        <v>37589</v>
      </c>
      <c r="E207" s="270">
        <v>45292</v>
      </c>
      <c r="F207" s="272" t="s">
        <v>471</v>
      </c>
      <c r="G207" s="269" t="s">
        <v>460</v>
      </c>
    </row>
    <row r="208" spans="1:7" x14ac:dyDescent="0.25">
      <c r="A208" s="269" t="s">
        <v>2819</v>
      </c>
      <c r="B208" s="269" t="s">
        <v>2820</v>
      </c>
      <c r="C208" s="269" t="s">
        <v>464</v>
      </c>
      <c r="D208" s="270">
        <v>39448</v>
      </c>
      <c r="E208" s="270">
        <v>45292</v>
      </c>
      <c r="F208" s="272" t="s">
        <v>471</v>
      </c>
      <c r="G208" s="269" t="s">
        <v>460</v>
      </c>
    </row>
    <row r="209" spans="1:7" x14ac:dyDescent="0.25">
      <c r="A209" s="269" t="s">
        <v>2821</v>
      </c>
      <c r="B209" s="269" t="s">
        <v>2822</v>
      </c>
      <c r="C209" s="269" t="s">
        <v>464</v>
      </c>
      <c r="D209" s="270">
        <v>39448</v>
      </c>
      <c r="E209" s="270">
        <v>45292</v>
      </c>
      <c r="F209" s="272" t="s">
        <v>471</v>
      </c>
      <c r="G209" s="269" t="s">
        <v>460</v>
      </c>
    </row>
    <row r="210" spans="1:7" x14ac:dyDescent="0.25">
      <c r="A210" s="269" t="s">
        <v>2823</v>
      </c>
      <c r="B210" s="269" t="s">
        <v>2824</v>
      </c>
      <c r="C210" s="269" t="s">
        <v>489</v>
      </c>
      <c r="D210" s="270">
        <v>37632</v>
      </c>
      <c r="E210" s="270">
        <v>45292</v>
      </c>
      <c r="F210" s="272" t="s">
        <v>471</v>
      </c>
      <c r="G210" s="269" t="s">
        <v>460</v>
      </c>
    </row>
    <row r="211" spans="1:7" x14ac:dyDescent="0.25">
      <c r="A211" s="269" t="s">
        <v>2825</v>
      </c>
      <c r="B211" s="269" t="s">
        <v>2826</v>
      </c>
      <c r="C211" s="269" t="s">
        <v>464</v>
      </c>
      <c r="D211" s="270">
        <v>39448</v>
      </c>
      <c r="E211" s="270">
        <v>45292</v>
      </c>
      <c r="F211" s="272" t="s">
        <v>471</v>
      </c>
      <c r="G211" s="269" t="s">
        <v>460</v>
      </c>
    </row>
    <row r="212" spans="1:7" x14ac:dyDescent="0.25">
      <c r="A212" s="269" t="s">
        <v>2827</v>
      </c>
      <c r="B212" s="269" t="s">
        <v>2828</v>
      </c>
      <c r="C212" s="269" t="s">
        <v>464</v>
      </c>
      <c r="D212" s="270">
        <v>37314</v>
      </c>
      <c r="E212" s="270">
        <v>45292</v>
      </c>
      <c r="F212" s="272" t="s">
        <v>471</v>
      </c>
      <c r="G212" s="269" t="s">
        <v>460</v>
      </c>
    </row>
    <row r="213" spans="1:7" x14ac:dyDescent="0.25">
      <c r="A213" s="269" t="s">
        <v>2829</v>
      </c>
      <c r="B213" s="269" t="s">
        <v>2830</v>
      </c>
      <c r="C213" s="269" t="s">
        <v>475</v>
      </c>
      <c r="D213" s="270">
        <v>37709</v>
      </c>
      <c r="E213" s="270">
        <v>45292</v>
      </c>
      <c r="F213" s="272" t="s">
        <v>471</v>
      </c>
      <c r="G213" s="269" t="s">
        <v>460</v>
      </c>
    </row>
    <row r="214" spans="1:7" x14ac:dyDescent="0.25">
      <c r="A214" s="269" t="s">
        <v>2831</v>
      </c>
      <c r="B214" s="269" t="s">
        <v>2832</v>
      </c>
      <c r="C214" s="269" t="s">
        <v>464</v>
      </c>
      <c r="D214" s="270">
        <v>39448</v>
      </c>
      <c r="E214" s="270">
        <v>45292</v>
      </c>
      <c r="F214" s="272" t="s">
        <v>471</v>
      </c>
      <c r="G214" s="269" t="s">
        <v>460</v>
      </c>
    </row>
    <row r="215" spans="1:7" x14ac:dyDescent="0.25">
      <c r="A215" s="269" t="s">
        <v>2833</v>
      </c>
      <c r="B215" s="269" t="s">
        <v>2834</v>
      </c>
      <c r="C215" s="269" t="s">
        <v>464</v>
      </c>
      <c r="D215" s="270">
        <v>39448</v>
      </c>
      <c r="E215" s="270">
        <v>45292</v>
      </c>
      <c r="F215" s="272" t="s">
        <v>471</v>
      </c>
      <c r="G215" s="269" t="s">
        <v>460</v>
      </c>
    </row>
    <row r="216" spans="1:7" x14ac:dyDescent="0.25">
      <c r="A216" s="269" t="s">
        <v>2835</v>
      </c>
      <c r="B216" s="269" t="s">
        <v>2836</v>
      </c>
      <c r="C216" s="269" t="s">
        <v>464</v>
      </c>
      <c r="D216" s="270">
        <v>39448</v>
      </c>
      <c r="E216" s="270">
        <v>45292</v>
      </c>
      <c r="F216" s="272" t="s">
        <v>471</v>
      </c>
      <c r="G216" s="269" t="s">
        <v>460</v>
      </c>
    </row>
    <row r="217" spans="1:7" x14ac:dyDescent="0.25">
      <c r="A217" s="269" t="s">
        <v>2837</v>
      </c>
      <c r="B217" s="269" t="s">
        <v>2838</v>
      </c>
      <c r="C217" s="269" t="s">
        <v>461</v>
      </c>
      <c r="D217" s="270">
        <v>37632</v>
      </c>
      <c r="E217" s="270">
        <v>45292</v>
      </c>
      <c r="F217" s="272" t="s">
        <v>471</v>
      </c>
      <c r="G217" s="269" t="s">
        <v>460</v>
      </c>
    </row>
    <row r="218" spans="1:7" x14ac:dyDescent="0.25">
      <c r="A218" s="269" t="s">
        <v>2839</v>
      </c>
      <c r="B218" s="269" t="s">
        <v>2840</v>
      </c>
      <c r="C218" s="269" t="s">
        <v>475</v>
      </c>
      <c r="D218" s="270">
        <v>37606</v>
      </c>
      <c r="E218" s="270">
        <v>45292</v>
      </c>
      <c r="F218" s="272" t="s">
        <v>471</v>
      </c>
      <c r="G218" s="269" t="s">
        <v>460</v>
      </c>
    </row>
    <row r="219" spans="1:7" x14ac:dyDescent="0.25">
      <c r="A219" s="269" t="s">
        <v>2841</v>
      </c>
      <c r="B219" s="269" t="s">
        <v>2842</v>
      </c>
      <c r="C219" s="269" t="s">
        <v>464</v>
      </c>
      <c r="D219" s="270">
        <v>39448</v>
      </c>
      <c r="E219" s="270">
        <v>45292</v>
      </c>
      <c r="F219" s="272" t="s">
        <v>471</v>
      </c>
      <c r="G219" s="269" t="s">
        <v>460</v>
      </c>
    </row>
    <row r="220" spans="1:7" x14ac:dyDescent="0.25">
      <c r="A220" s="269" t="s">
        <v>2843</v>
      </c>
      <c r="B220" s="269" t="s">
        <v>2844</v>
      </c>
      <c r="C220" s="269" t="s">
        <v>473</v>
      </c>
      <c r="D220" s="270">
        <v>39448</v>
      </c>
      <c r="E220" s="270">
        <v>45292</v>
      </c>
      <c r="F220" s="272" t="s">
        <v>471</v>
      </c>
      <c r="G220" s="269" t="s">
        <v>460</v>
      </c>
    </row>
    <row r="221" spans="1:7" x14ac:dyDescent="0.25">
      <c r="A221" s="269" t="s">
        <v>2845</v>
      </c>
      <c r="B221" s="269" t="s">
        <v>2846</v>
      </c>
      <c r="C221" s="269" t="s">
        <v>470</v>
      </c>
      <c r="D221" s="270">
        <v>39448</v>
      </c>
      <c r="E221" s="270">
        <v>45292</v>
      </c>
      <c r="F221" s="272" t="s">
        <v>471</v>
      </c>
      <c r="G221" s="269" t="s">
        <v>460</v>
      </c>
    </row>
    <row r="222" spans="1:7" x14ac:dyDescent="0.25">
      <c r="A222" s="269" t="s">
        <v>2847</v>
      </c>
      <c r="B222" s="269" t="s">
        <v>2848</v>
      </c>
      <c r="C222" s="269" t="s">
        <v>484</v>
      </c>
      <c r="D222" s="270">
        <v>39448</v>
      </c>
      <c r="E222" s="270">
        <v>45292</v>
      </c>
      <c r="F222" s="272" t="s">
        <v>471</v>
      </c>
      <c r="G222" s="269" t="s">
        <v>460</v>
      </c>
    </row>
    <row r="223" spans="1:7" x14ac:dyDescent="0.25">
      <c r="A223" s="269" t="s">
        <v>2849</v>
      </c>
      <c r="B223" s="269" t="s">
        <v>2850</v>
      </c>
      <c r="C223" s="269" t="s">
        <v>492</v>
      </c>
      <c r="D223" s="270">
        <v>39448</v>
      </c>
      <c r="E223" s="270">
        <v>45292</v>
      </c>
      <c r="F223" s="272" t="s">
        <v>471</v>
      </c>
      <c r="G223" s="269" t="s">
        <v>460</v>
      </c>
    </row>
    <row r="224" spans="1:7" x14ac:dyDescent="0.25">
      <c r="A224" s="269" t="s">
        <v>2851</v>
      </c>
      <c r="B224" s="269" t="s">
        <v>2852</v>
      </c>
      <c r="C224" s="269" t="s">
        <v>510</v>
      </c>
      <c r="D224" s="270">
        <v>39448</v>
      </c>
      <c r="E224" s="270">
        <v>45292</v>
      </c>
      <c r="F224" s="272" t="s">
        <v>471</v>
      </c>
      <c r="G224" s="269" t="s">
        <v>460</v>
      </c>
    </row>
    <row r="225" spans="1:7" x14ac:dyDescent="0.25">
      <c r="A225" s="269" t="s">
        <v>2853</v>
      </c>
      <c r="B225" s="269" t="s">
        <v>2854</v>
      </c>
      <c r="C225" s="269" t="s">
        <v>469</v>
      </c>
      <c r="D225" s="270">
        <v>39448</v>
      </c>
      <c r="E225" s="270">
        <v>45292</v>
      </c>
      <c r="F225" s="272" t="s">
        <v>471</v>
      </c>
      <c r="G225" s="269" t="s">
        <v>460</v>
      </c>
    </row>
    <row r="226" spans="1:7" x14ac:dyDescent="0.25">
      <c r="A226" s="269" t="s">
        <v>2855</v>
      </c>
      <c r="B226" s="269" t="s">
        <v>2856</v>
      </c>
      <c r="C226" s="269" t="s">
        <v>464</v>
      </c>
      <c r="D226" s="270">
        <v>39448</v>
      </c>
      <c r="E226" s="270">
        <v>45292</v>
      </c>
      <c r="F226" s="272" t="s">
        <v>471</v>
      </c>
      <c r="G226" s="269" t="s">
        <v>460</v>
      </c>
    </row>
    <row r="227" spans="1:7" x14ac:dyDescent="0.25">
      <c r="A227" s="269" t="s">
        <v>2857</v>
      </c>
      <c r="B227" s="269" t="s">
        <v>2858</v>
      </c>
      <c r="C227" s="269" t="s">
        <v>2859</v>
      </c>
      <c r="D227" s="270">
        <v>39448</v>
      </c>
      <c r="E227" s="270">
        <v>45292</v>
      </c>
      <c r="F227" s="272" t="s">
        <v>471</v>
      </c>
      <c r="G227" s="269" t="s">
        <v>460</v>
      </c>
    </row>
    <row r="228" spans="1:7" x14ac:dyDescent="0.25">
      <c r="A228" s="269" t="s">
        <v>2860</v>
      </c>
      <c r="B228" s="269" t="s">
        <v>2861</v>
      </c>
      <c r="C228" s="269" t="s">
        <v>464</v>
      </c>
      <c r="D228" s="270">
        <v>39448</v>
      </c>
      <c r="E228" s="270">
        <v>45292</v>
      </c>
      <c r="F228" s="272" t="s">
        <v>471</v>
      </c>
      <c r="G228" s="269" t="s">
        <v>460</v>
      </c>
    </row>
    <row r="229" spans="1:7" x14ac:dyDescent="0.25">
      <c r="A229" s="269" t="s">
        <v>2862</v>
      </c>
      <c r="B229" s="269" t="s">
        <v>2863</v>
      </c>
      <c r="C229" s="269" t="s">
        <v>492</v>
      </c>
      <c r="D229" s="270">
        <v>39448</v>
      </c>
      <c r="E229" s="270">
        <v>45292</v>
      </c>
      <c r="F229" s="272" t="s">
        <v>471</v>
      </c>
      <c r="G229" s="269" t="s">
        <v>460</v>
      </c>
    </row>
    <row r="230" spans="1:7" x14ac:dyDescent="0.25">
      <c r="A230" s="269" t="s">
        <v>2864</v>
      </c>
      <c r="B230" s="269" t="s">
        <v>2865</v>
      </c>
      <c r="C230" s="269" t="s">
        <v>484</v>
      </c>
      <c r="D230" s="270">
        <v>39448</v>
      </c>
      <c r="E230" s="270">
        <v>45292</v>
      </c>
      <c r="F230" s="272" t="s">
        <v>471</v>
      </c>
      <c r="G230" s="269" t="s">
        <v>460</v>
      </c>
    </row>
    <row r="231" spans="1:7" x14ac:dyDescent="0.25">
      <c r="A231" s="269" t="s">
        <v>2866</v>
      </c>
      <c r="B231" s="269" t="s">
        <v>2867</v>
      </c>
      <c r="C231" s="269" t="s">
        <v>470</v>
      </c>
      <c r="D231" s="270">
        <v>39448</v>
      </c>
      <c r="E231" s="270">
        <v>45292</v>
      </c>
      <c r="F231" s="272" t="s">
        <v>471</v>
      </c>
      <c r="G231" s="269" t="s">
        <v>460</v>
      </c>
    </row>
    <row r="232" spans="1:7" x14ac:dyDescent="0.25">
      <c r="A232" s="269" t="s">
        <v>2868</v>
      </c>
      <c r="B232" s="269" t="s">
        <v>2869</v>
      </c>
      <c r="C232" s="269" t="s">
        <v>484</v>
      </c>
      <c r="D232" s="270">
        <v>39448</v>
      </c>
      <c r="E232" s="270">
        <v>45292</v>
      </c>
      <c r="F232" s="272" t="s">
        <v>471</v>
      </c>
      <c r="G232" s="269" t="s">
        <v>460</v>
      </c>
    </row>
    <row r="233" spans="1:7" x14ac:dyDescent="0.25">
      <c r="A233" s="269" t="s">
        <v>2870</v>
      </c>
      <c r="B233" s="269" t="s">
        <v>2871</v>
      </c>
      <c r="C233" s="269" t="s">
        <v>484</v>
      </c>
      <c r="D233" s="270">
        <v>39448</v>
      </c>
      <c r="E233" s="270">
        <v>45292</v>
      </c>
      <c r="F233" s="272" t="s">
        <v>471</v>
      </c>
      <c r="G233" s="269" t="s">
        <v>460</v>
      </c>
    </row>
    <row r="234" spans="1:7" x14ac:dyDescent="0.25">
      <c r="A234" s="269" t="s">
        <v>2872</v>
      </c>
      <c r="B234" s="269" t="s">
        <v>2873</v>
      </c>
      <c r="C234" s="269" t="s">
        <v>470</v>
      </c>
      <c r="D234" s="270">
        <v>39448</v>
      </c>
      <c r="E234" s="270">
        <v>45292</v>
      </c>
      <c r="F234" s="272" t="s">
        <v>471</v>
      </c>
      <c r="G234" s="269" t="s">
        <v>460</v>
      </c>
    </row>
    <row r="235" spans="1:7" x14ac:dyDescent="0.25">
      <c r="A235" s="269" t="s">
        <v>2874</v>
      </c>
      <c r="B235" s="269" t="s">
        <v>2875</v>
      </c>
      <c r="C235" s="269" t="s">
        <v>473</v>
      </c>
      <c r="D235" s="270">
        <v>39448</v>
      </c>
      <c r="E235" s="270">
        <v>45292</v>
      </c>
      <c r="F235" s="272" t="s">
        <v>471</v>
      </c>
      <c r="G235" s="269" t="s">
        <v>460</v>
      </c>
    </row>
    <row r="236" spans="1:7" x14ac:dyDescent="0.25">
      <c r="A236" s="269" t="s">
        <v>2876</v>
      </c>
      <c r="B236" s="269" t="s">
        <v>2877</v>
      </c>
      <c r="C236" s="269" t="s">
        <v>467</v>
      </c>
      <c r="D236" s="270">
        <v>39448</v>
      </c>
      <c r="E236" s="270">
        <v>45292</v>
      </c>
      <c r="F236" s="272" t="s">
        <v>471</v>
      </c>
      <c r="G236" s="269" t="s">
        <v>460</v>
      </c>
    </row>
    <row r="237" spans="1:7" x14ac:dyDescent="0.25">
      <c r="A237" s="269" t="s">
        <v>2878</v>
      </c>
      <c r="B237" s="269" t="s">
        <v>2879</v>
      </c>
      <c r="C237" s="269" t="s">
        <v>484</v>
      </c>
      <c r="D237" s="270">
        <v>39448</v>
      </c>
      <c r="E237" s="270">
        <v>45292</v>
      </c>
      <c r="F237" s="272" t="s">
        <v>471</v>
      </c>
      <c r="G237" s="269" t="s">
        <v>460</v>
      </c>
    </row>
    <row r="238" spans="1:7" x14ac:dyDescent="0.25">
      <c r="A238" s="269" t="s">
        <v>2880</v>
      </c>
      <c r="B238" s="269" t="s">
        <v>2881</v>
      </c>
      <c r="C238" s="269" t="s">
        <v>2668</v>
      </c>
      <c r="D238" s="270">
        <v>39448</v>
      </c>
      <c r="E238" s="270">
        <v>45292</v>
      </c>
      <c r="F238" s="272" t="s">
        <v>471</v>
      </c>
      <c r="G238" s="269" t="s">
        <v>460</v>
      </c>
    </row>
    <row r="239" spans="1:7" x14ac:dyDescent="0.25">
      <c r="A239" s="269" t="s">
        <v>2882</v>
      </c>
      <c r="B239" s="269" t="s">
        <v>2883</v>
      </c>
      <c r="C239" s="269" t="s">
        <v>461</v>
      </c>
      <c r="D239" s="270">
        <v>39448</v>
      </c>
      <c r="E239" s="270">
        <v>45292</v>
      </c>
      <c r="F239" s="272" t="s">
        <v>471</v>
      </c>
      <c r="G239" s="269" t="s">
        <v>460</v>
      </c>
    </row>
    <row r="240" spans="1:7" x14ac:dyDescent="0.25">
      <c r="A240" s="269" t="s">
        <v>2884</v>
      </c>
      <c r="B240" s="269" t="s">
        <v>2885</v>
      </c>
      <c r="C240" s="269" t="s">
        <v>484</v>
      </c>
      <c r="D240" s="270">
        <v>39448</v>
      </c>
      <c r="E240" s="270">
        <v>45292</v>
      </c>
      <c r="F240" s="272" t="s">
        <v>471</v>
      </c>
      <c r="G240" s="269" t="s">
        <v>460</v>
      </c>
    </row>
    <row r="241" spans="1:7" x14ac:dyDescent="0.25">
      <c r="A241" s="269" t="s">
        <v>2886</v>
      </c>
      <c r="B241" s="269" t="s">
        <v>2887</v>
      </c>
      <c r="C241" s="269" t="s">
        <v>510</v>
      </c>
      <c r="D241" s="270">
        <v>39448</v>
      </c>
      <c r="E241" s="270">
        <v>45292</v>
      </c>
      <c r="F241" s="272" t="s">
        <v>471</v>
      </c>
      <c r="G241" s="269" t="s">
        <v>460</v>
      </c>
    </row>
    <row r="242" spans="1:7" x14ac:dyDescent="0.25">
      <c r="A242" s="269" t="s">
        <v>2888</v>
      </c>
      <c r="B242" s="269" t="s">
        <v>2889</v>
      </c>
      <c r="C242" s="269" t="s">
        <v>510</v>
      </c>
      <c r="D242" s="270">
        <v>39448</v>
      </c>
      <c r="E242" s="270">
        <v>45292</v>
      </c>
      <c r="F242" s="272" t="s">
        <v>471</v>
      </c>
      <c r="G242" s="269" t="s">
        <v>460</v>
      </c>
    </row>
    <row r="243" spans="1:7" x14ac:dyDescent="0.25">
      <c r="A243" s="269" t="s">
        <v>2890</v>
      </c>
      <c r="B243" s="269" t="s">
        <v>2891</v>
      </c>
      <c r="C243" s="269" t="s">
        <v>467</v>
      </c>
      <c r="D243" s="270">
        <v>39448</v>
      </c>
      <c r="E243" s="270">
        <v>45292</v>
      </c>
      <c r="F243" s="272" t="s">
        <v>471</v>
      </c>
      <c r="G243" s="269" t="s">
        <v>460</v>
      </c>
    </row>
    <row r="244" spans="1:7" x14ac:dyDescent="0.25">
      <c r="A244" s="269" t="s">
        <v>2892</v>
      </c>
      <c r="B244" s="269" t="s">
        <v>2893</v>
      </c>
      <c r="C244" s="269" t="s">
        <v>488</v>
      </c>
      <c r="D244" s="270">
        <v>39448</v>
      </c>
      <c r="E244" s="270">
        <v>45292</v>
      </c>
      <c r="F244" s="272" t="s">
        <v>471</v>
      </c>
      <c r="G244" s="269" t="s">
        <v>460</v>
      </c>
    </row>
    <row r="245" spans="1:7" x14ac:dyDescent="0.25">
      <c r="A245" s="269" t="s">
        <v>2894</v>
      </c>
      <c r="B245" s="269" t="s">
        <v>2895</v>
      </c>
      <c r="C245" s="269" t="s">
        <v>467</v>
      </c>
      <c r="D245" s="270">
        <v>39539</v>
      </c>
      <c r="E245" s="270">
        <v>45383</v>
      </c>
      <c r="F245" s="272" t="s">
        <v>471</v>
      </c>
      <c r="G245" s="269" t="s">
        <v>460</v>
      </c>
    </row>
    <row r="246" spans="1:7" x14ac:dyDescent="0.25">
      <c r="A246" s="269" t="s">
        <v>2896</v>
      </c>
      <c r="B246" s="269" t="s">
        <v>2897</v>
      </c>
      <c r="C246" s="269" t="s">
        <v>470</v>
      </c>
      <c r="D246" s="270">
        <v>39510</v>
      </c>
      <c r="E246" s="270">
        <v>45354</v>
      </c>
      <c r="F246" s="272" t="s">
        <v>471</v>
      </c>
      <c r="G246" s="269" t="s">
        <v>460</v>
      </c>
    </row>
    <row r="247" spans="1:7" x14ac:dyDescent="0.25">
      <c r="A247" s="269" t="s">
        <v>2898</v>
      </c>
      <c r="B247" s="269" t="s">
        <v>2899</v>
      </c>
      <c r="C247" s="269" t="s">
        <v>470</v>
      </c>
      <c r="D247" s="270">
        <v>39448</v>
      </c>
      <c r="E247" s="270">
        <v>45292</v>
      </c>
      <c r="F247" s="272" t="s">
        <v>471</v>
      </c>
      <c r="G247" s="269" t="s">
        <v>460</v>
      </c>
    </row>
    <row r="248" spans="1:7" x14ac:dyDescent="0.25">
      <c r="A248" s="269" t="s">
        <v>2900</v>
      </c>
      <c r="B248" s="269" t="s">
        <v>2901</v>
      </c>
      <c r="C248" s="269" t="s">
        <v>465</v>
      </c>
      <c r="D248" s="270">
        <v>39479</v>
      </c>
      <c r="E248" s="270">
        <v>45323</v>
      </c>
      <c r="F248" s="272" t="s">
        <v>471</v>
      </c>
      <c r="G248" s="269" t="s">
        <v>460</v>
      </c>
    </row>
    <row r="249" spans="1:7" x14ac:dyDescent="0.25">
      <c r="A249" s="269" t="s">
        <v>2902</v>
      </c>
      <c r="B249" s="269" t="s">
        <v>2903</v>
      </c>
      <c r="C249" s="269" t="s">
        <v>2904</v>
      </c>
      <c r="D249" s="270">
        <v>41640</v>
      </c>
      <c r="E249" s="270">
        <v>45292</v>
      </c>
      <c r="F249" s="272" t="s">
        <v>471</v>
      </c>
      <c r="G249" s="269" t="s">
        <v>460</v>
      </c>
    </row>
    <row r="250" spans="1:7" x14ac:dyDescent="0.25">
      <c r="A250" s="269" t="s">
        <v>2905</v>
      </c>
      <c r="B250" s="269" t="s">
        <v>2906</v>
      </c>
      <c r="C250" s="269" t="s">
        <v>469</v>
      </c>
      <c r="D250" s="270">
        <v>39448</v>
      </c>
      <c r="E250" s="270">
        <v>45292</v>
      </c>
      <c r="F250" s="272" t="s">
        <v>471</v>
      </c>
      <c r="G250" s="269" t="s">
        <v>460</v>
      </c>
    </row>
    <row r="251" spans="1:7" x14ac:dyDescent="0.25">
      <c r="A251" s="269" t="s">
        <v>2907</v>
      </c>
      <c r="B251" s="269" t="s">
        <v>2908</v>
      </c>
      <c r="C251" s="269" t="s">
        <v>2715</v>
      </c>
      <c r="D251" s="270">
        <v>37700</v>
      </c>
      <c r="E251" s="270">
        <v>45334</v>
      </c>
      <c r="F251" s="272" t="s">
        <v>471</v>
      </c>
      <c r="G251" s="269" t="s">
        <v>460</v>
      </c>
    </row>
    <row r="252" spans="1:7" x14ac:dyDescent="0.25">
      <c r="A252" s="269" t="s">
        <v>2909</v>
      </c>
      <c r="B252" s="269" t="s">
        <v>2910</v>
      </c>
      <c r="C252" s="269" t="s">
        <v>465</v>
      </c>
      <c r="D252" s="270">
        <v>39448</v>
      </c>
      <c r="E252" s="270">
        <v>45292</v>
      </c>
      <c r="F252" s="272" t="s">
        <v>471</v>
      </c>
      <c r="G252" s="269" t="s">
        <v>460</v>
      </c>
    </row>
    <row r="253" spans="1:7" x14ac:dyDescent="0.25">
      <c r="A253" s="269" t="s">
        <v>2911</v>
      </c>
      <c r="B253" s="269" t="s">
        <v>2912</v>
      </c>
      <c r="C253" s="269" t="s">
        <v>465</v>
      </c>
      <c r="D253" s="270">
        <v>39448</v>
      </c>
      <c r="E253" s="270">
        <v>45292</v>
      </c>
      <c r="F253" s="272" t="s">
        <v>471</v>
      </c>
      <c r="G253" s="269" t="s">
        <v>460</v>
      </c>
    </row>
    <row r="254" spans="1:7" x14ac:dyDescent="0.25">
      <c r="A254" s="269" t="s">
        <v>2913</v>
      </c>
      <c r="B254" s="269" t="s">
        <v>2914</v>
      </c>
      <c r="C254" s="269" t="s">
        <v>465</v>
      </c>
      <c r="D254" s="270">
        <v>39448</v>
      </c>
      <c r="E254" s="270">
        <v>45292</v>
      </c>
      <c r="F254" s="272" t="s">
        <v>471</v>
      </c>
      <c r="G254" s="269" t="s">
        <v>460</v>
      </c>
    </row>
    <row r="255" spans="1:7" x14ac:dyDescent="0.25">
      <c r="A255" s="269" t="s">
        <v>2915</v>
      </c>
      <c r="B255" s="269" t="s">
        <v>2916</v>
      </c>
      <c r="C255" s="269" t="s">
        <v>465</v>
      </c>
      <c r="D255" s="270">
        <v>39448</v>
      </c>
      <c r="E255" s="270">
        <v>45292</v>
      </c>
      <c r="F255" s="272" t="s">
        <v>471</v>
      </c>
      <c r="G255" s="269" t="s">
        <v>460</v>
      </c>
    </row>
    <row r="256" spans="1:7" x14ac:dyDescent="0.25">
      <c r="A256" s="269" t="s">
        <v>2917</v>
      </c>
      <c r="B256" s="269" t="s">
        <v>2918</v>
      </c>
      <c r="C256" s="269" t="s">
        <v>465</v>
      </c>
      <c r="D256" s="270">
        <v>39448</v>
      </c>
      <c r="E256" s="270">
        <v>45292</v>
      </c>
      <c r="F256" s="272" t="s">
        <v>471</v>
      </c>
      <c r="G256" s="269" t="s">
        <v>460</v>
      </c>
    </row>
    <row r="257" spans="1:7" x14ac:dyDescent="0.25">
      <c r="A257" s="269" t="s">
        <v>2919</v>
      </c>
      <c r="B257" s="269" t="s">
        <v>2920</v>
      </c>
      <c r="C257" s="269" t="s">
        <v>465</v>
      </c>
      <c r="D257" s="270">
        <v>39448</v>
      </c>
      <c r="E257" s="270">
        <v>45292</v>
      </c>
      <c r="F257" s="272" t="s">
        <v>471</v>
      </c>
      <c r="G257" s="269" t="s">
        <v>460</v>
      </c>
    </row>
    <row r="258" spans="1:7" x14ac:dyDescent="0.25">
      <c r="A258" s="269" t="s">
        <v>2921</v>
      </c>
      <c r="B258" s="269" t="s">
        <v>2922</v>
      </c>
      <c r="C258" s="269" t="s">
        <v>465</v>
      </c>
      <c r="D258" s="270">
        <v>39448</v>
      </c>
      <c r="E258" s="270">
        <v>45292</v>
      </c>
      <c r="F258" s="272" t="s">
        <v>471</v>
      </c>
      <c r="G258" s="269" t="s">
        <v>460</v>
      </c>
    </row>
    <row r="259" spans="1:7" x14ac:dyDescent="0.25">
      <c r="A259" s="269" t="s">
        <v>2923</v>
      </c>
      <c r="B259" s="269" t="s">
        <v>2924</v>
      </c>
      <c r="C259" s="269" t="s">
        <v>465</v>
      </c>
      <c r="D259" s="270">
        <v>39448</v>
      </c>
      <c r="E259" s="270">
        <v>45292</v>
      </c>
      <c r="F259" s="272" t="s">
        <v>471</v>
      </c>
      <c r="G259" s="269" t="s">
        <v>460</v>
      </c>
    </row>
    <row r="260" spans="1:7" x14ac:dyDescent="0.25">
      <c r="A260" s="269" t="s">
        <v>2925</v>
      </c>
      <c r="B260" s="269" t="s">
        <v>2926</v>
      </c>
      <c r="C260" s="269" t="s">
        <v>465</v>
      </c>
      <c r="D260" s="270">
        <v>39448</v>
      </c>
      <c r="E260" s="270">
        <v>45292</v>
      </c>
      <c r="F260" s="272" t="s">
        <v>471</v>
      </c>
      <c r="G260" s="269" t="s">
        <v>460</v>
      </c>
    </row>
    <row r="261" spans="1:7" x14ac:dyDescent="0.25">
      <c r="A261" s="269" t="s">
        <v>2927</v>
      </c>
      <c r="B261" s="269" t="s">
        <v>2928</v>
      </c>
      <c r="C261" s="269" t="s">
        <v>465</v>
      </c>
      <c r="D261" s="270">
        <v>39448</v>
      </c>
      <c r="E261" s="270">
        <v>45292</v>
      </c>
      <c r="F261" s="272" t="s">
        <v>471</v>
      </c>
      <c r="G261" s="269" t="s">
        <v>460</v>
      </c>
    </row>
    <row r="262" spans="1:7" x14ac:dyDescent="0.25">
      <c r="A262" s="269" t="s">
        <v>2929</v>
      </c>
      <c r="B262" s="269" t="s">
        <v>2930</v>
      </c>
      <c r="C262" s="269" t="s">
        <v>465</v>
      </c>
      <c r="D262" s="270">
        <v>39448</v>
      </c>
      <c r="E262" s="270">
        <v>45292</v>
      </c>
      <c r="F262" s="272" t="s">
        <v>471</v>
      </c>
      <c r="G262" s="269" t="s">
        <v>460</v>
      </c>
    </row>
    <row r="263" spans="1:7" x14ac:dyDescent="0.25">
      <c r="A263" s="269" t="s">
        <v>2931</v>
      </c>
      <c r="B263" s="269" t="s">
        <v>2932</v>
      </c>
      <c r="C263" s="269" t="s">
        <v>473</v>
      </c>
      <c r="D263" s="270">
        <v>37772</v>
      </c>
      <c r="E263" s="270">
        <v>45292</v>
      </c>
      <c r="F263" s="272" t="s">
        <v>471</v>
      </c>
      <c r="G263" s="269" t="s">
        <v>460</v>
      </c>
    </row>
    <row r="264" spans="1:7" x14ac:dyDescent="0.25">
      <c r="A264" s="269" t="s">
        <v>2933</v>
      </c>
      <c r="B264" s="269" t="s">
        <v>2934</v>
      </c>
      <c r="C264" s="269" t="s">
        <v>465</v>
      </c>
      <c r="D264" s="270">
        <v>39448</v>
      </c>
      <c r="E264" s="270">
        <v>45292</v>
      </c>
      <c r="F264" s="272" t="s">
        <v>471</v>
      </c>
      <c r="G264" s="269" t="s">
        <v>460</v>
      </c>
    </row>
    <row r="265" spans="1:7" x14ac:dyDescent="0.25">
      <c r="A265" s="269" t="s">
        <v>2935</v>
      </c>
      <c r="B265" s="269" t="s">
        <v>2936</v>
      </c>
      <c r="C265" s="269" t="s">
        <v>465</v>
      </c>
      <c r="D265" s="270">
        <v>39804</v>
      </c>
      <c r="E265" s="270">
        <v>45648</v>
      </c>
      <c r="F265" s="272" t="s">
        <v>471</v>
      </c>
      <c r="G265" s="269" t="s">
        <v>460</v>
      </c>
    </row>
    <row r="266" spans="1:7" x14ac:dyDescent="0.25">
      <c r="A266" s="269" t="s">
        <v>2937</v>
      </c>
      <c r="B266" s="269" t="s">
        <v>2938</v>
      </c>
      <c r="C266" s="269" t="s">
        <v>2774</v>
      </c>
      <c r="D266" s="270">
        <v>39448</v>
      </c>
      <c r="E266" s="270">
        <v>45292</v>
      </c>
      <c r="F266" s="272" t="s">
        <v>471</v>
      </c>
      <c r="G266" s="269" t="s">
        <v>460</v>
      </c>
    </row>
    <row r="267" spans="1:7" x14ac:dyDescent="0.25">
      <c r="A267" s="269" t="s">
        <v>2939</v>
      </c>
      <c r="B267" s="269" t="s">
        <v>2940</v>
      </c>
      <c r="C267" s="269" t="s">
        <v>464</v>
      </c>
      <c r="D267" s="270">
        <v>39662</v>
      </c>
      <c r="E267" s="270">
        <v>45506</v>
      </c>
      <c r="F267" s="272" t="s">
        <v>471</v>
      </c>
      <c r="G267" s="269" t="s">
        <v>460</v>
      </c>
    </row>
    <row r="268" spans="1:7" x14ac:dyDescent="0.25">
      <c r="A268" s="269" t="s">
        <v>2941</v>
      </c>
      <c r="B268" s="269" t="s">
        <v>2942</v>
      </c>
      <c r="C268" s="269" t="s">
        <v>484</v>
      </c>
      <c r="D268" s="270">
        <v>39448</v>
      </c>
      <c r="E268" s="270">
        <v>45292</v>
      </c>
      <c r="F268" s="272" t="s">
        <v>471</v>
      </c>
      <c r="G268" s="269" t="s">
        <v>460</v>
      </c>
    </row>
    <row r="269" spans="1:7" x14ac:dyDescent="0.25">
      <c r="A269" s="269" t="s">
        <v>2943</v>
      </c>
      <c r="B269" s="269" t="s">
        <v>2944</v>
      </c>
      <c r="C269" s="269" t="s">
        <v>2774</v>
      </c>
      <c r="D269" s="270">
        <v>39722</v>
      </c>
      <c r="E269" s="270">
        <v>45566</v>
      </c>
      <c r="F269" s="272" t="s">
        <v>471</v>
      </c>
      <c r="G269" s="269" t="s">
        <v>460</v>
      </c>
    </row>
    <row r="270" spans="1:7" x14ac:dyDescent="0.25">
      <c r="A270" s="269" t="s">
        <v>2945</v>
      </c>
      <c r="B270" s="269" t="s">
        <v>2946</v>
      </c>
      <c r="C270" s="269" t="s">
        <v>484</v>
      </c>
      <c r="D270" s="270">
        <v>39448</v>
      </c>
      <c r="E270" s="270">
        <v>45292</v>
      </c>
      <c r="F270" s="272" t="s">
        <v>471</v>
      </c>
      <c r="G270" s="269" t="s">
        <v>460</v>
      </c>
    </row>
    <row r="271" spans="1:7" x14ac:dyDescent="0.25">
      <c r="A271" s="269" t="s">
        <v>2947</v>
      </c>
      <c r="B271" s="269" t="s">
        <v>2948</v>
      </c>
      <c r="C271" s="269" t="s">
        <v>464</v>
      </c>
      <c r="D271" s="270">
        <v>39600</v>
      </c>
      <c r="E271" s="270">
        <v>45444</v>
      </c>
      <c r="F271" s="272" t="s">
        <v>471</v>
      </c>
      <c r="G271" s="269" t="s">
        <v>460</v>
      </c>
    </row>
    <row r="272" spans="1:7" x14ac:dyDescent="0.25">
      <c r="A272" s="269" t="s">
        <v>2949</v>
      </c>
      <c r="B272" s="269" t="s">
        <v>2950</v>
      </c>
      <c r="C272" s="269" t="s">
        <v>473</v>
      </c>
      <c r="D272" s="270">
        <v>39448</v>
      </c>
      <c r="E272" s="270">
        <v>45292</v>
      </c>
      <c r="F272" s="272" t="s">
        <v>471</v>
      </c>
      <c r="G272" s="269" t="s">
        <v>460</v>
      </c>
    </row>
    <row r="273" spans="1:7" x14ac:dyDescent="0.25">
      <c r="A273" s="269" t="s">
        <v>2951</v>
      </c>
      <c r="B273" s="269" t="s">
        <v>2952</v>
      </c>
      <c r="C273" s="269" t="s">
        <v>473</v>
      </c>
      <c r="D273" s="270">
        <v>37632</v>
      </c>
      <c r="E273" s="270">
        <v>45292</v>
      </c>
      <c r="F273" s="272" t="s">
        <v>471</v>
      </c>
      <c r="G273" s="269" t="s">
        <v>460</v>
      </c>
    </row>
    <row r="274" spans="1:7" x14ac:dyDescent="0.25">
      <c r="A274" s="269" t="s">
        <v>2953</v>
      </c>
      <c r="B274" s="269" t="s">
        <v>2954</v>
      </c>
      <c r="C274" s="269" t="s">
        <v>490</v>
      </c>
      <c r="D274" s="270">
        <v>37701</v>
      </c>
      <c r="E274" s="270">
        <v>45292</v>
      </c>
      <c r="F274" s="272" t="s">
        <v>471</v>
      </c>
      <c r="G274" s="269" t="s">
        <v>460</v>
      </c>
    </row>
    <row r="275" spans="1:7" x14ac:dyDescent="0.25">
      <c r="A275" s="269" t="s">
        <v>2955</v>
      </c>
      <c r="B275" s="269" t="s">
        <v>2956</v>
      </c>
      <c r="C275" s="269" t="s">
        <v>467</v>
      </c>
      <c r="D275" s="270">
        <v>39448</v>
      </c>
      <c r="E275" s="270">
        <v>45292</v>
      </c>
      <c r="F275" s="272" t="s">
        <v>471</v>
      </c>
      <c r="G275" s="269" t="s">
        <v>460</v>
      </c>
    </row>
    <row r="276" spans="1:7" x14ac:dyDescent="0.25">
      <c r="A276" s="269" t="s">
        <v>2957</v>
      </c>
      <c r="B276" s="269" t="s">
        <v>2958</v>
      </c>
      <c r="C276" s="269" t="s">
        <v>467</v>
      </c>
      <c r="D276" s="270">
        <v>39799</v>
      </c>
      <c r="E276" s="270">
        <v>45643</v>
      </c>
      <c r="F276" s="272" t="s">
        <v>471</v>
      </c>
      <c r="G276" s="269" t="s">
        <v>460</v>
      </c>
    </row>
    <row r="277" spans="1:7" x14ac:dyDescent="0.25">
      <c r="A277" s="269" t="s">
        <v>2959</v>
      </c>
      <c r="B277" s="269" t="s">
        <v>2960</v>
      </c>
      <c r="C277" s="269" t="s">
        <v>467</v>
      </c>
      <c r="D277" s="270">
        <v>39448</v>
      </c>
      <c r="E277" s="270">
        <v>45292</v>
      </c>
      <c r="F277" s="272" t="s">
        <v>471</v>
      </c>
      <c r="G277" s="269" t="s">
        <v>460</v>
      </c>
    </row>
    <row r="278" spans="1:7" x14ac:dyDescent="0.25">
      <c r="A278" s="269" t="s">
        <v>2961</v>
      </c>
      <c r="B278" s="269" t="s">
        <v>2962</v>
      </c>
      <c r="C278" s="269" t="s">
        <v>467</v>
      </c>
      <c r="D278" s="270">
        <v>39448</v>
      </c>
      <c r="E278" s="270">
        <v>45292</v>
      </c>
      <c r="F278" s="272" t="s">
        <v>471</v>
      </c>
      <c r="G278" s="269" t="s">
        <v>460</v>
      </c>
    </row>
    <row r="279" spans="1:7" x14ac:dyDescent="0.25">
      <c r="A279" s="269" t="s">
        <v>2963</v>
      </c>
      <c r="B279" s="269" t="s">
        <v>2964</v>
      </c>
      <c r="C279" s="269" t="s">
        <v>677</v>
      </c>
      <c r="D279" s="270">
        <v>39448</v>
      </c>
      <c r="E279" s="270">
        <v>45292</v>
      </c>
      <c r="F279" s="272" t="s">
        <v>471</v>
      </c>
      <c r="G279" s="269" t="s">
        <v>460</v>
      </c>
    </row>
    <row r="280" spans="1:7" x14ac:dyDescent="0.25">
      <c r="A280" s="269" t="s">
        <v>2965</v>
      </c>
      <c r="B280" s="269" t="s">
        <v>2966</v>
      </c>
      <c r="C280" s="269" t="s">
        <v>484</v>
      </c>
      <c r="D280" s="270">
        <v>39448</v>
      </c>
      <c r="E280" s="270">
        <v>45292</v>
      </c>
      <c r="F280" s="272" t="s">
        <v>471</v>
      </c>
      <c r="G280" s="269" t="s">
        <v>460</v>
      </c>
    </row>
    <row r="281" spans="1:7" x14ac:dyDescent="0.25">
      <c r="A281" s="269" t="s">
        <v>2967</v>
      </c>
      <c r="B281" s="269" t="s">
        <v>2968</v>
      </c>
      <c r="C281" s="269" t="s">
        <v>488</v>
      </c>
      <c r="D281" s="270">
        <v>39448</v>
      </c>
      <c r="E281" s="270">
        <v>45292</v>
      </c>
      <c r="F281" s="272" t="s">
        <v>471</v>
      </c>
      <c r="G281" s="269" t="s">
        <v>460</v>
      </c>
    </row>
    <row r="282" spans="1:7" x14ac:dyDescent="0.25">
      <c r="A282" s="269" t="s">
        <v>2969</v>
      </c>
      <c r="B282" s="269" t="s">
        <v>2970</v>
      </c>
      <c r="C282" s="269" t="s">
        <v>473</v>
      </c>
      <c r="D282" s="270">
        <v>39448</v>
      </c>
      <c r="E282" s="270">
        <v>45292</v>
      </c>
      <c r="F282" s="272" t="s">
        <v>471</v>
      </c>
      <c r="G282" s="269" t="s">
        <v>460</v>
      </c>
    </row>
    <row r="283" spans="1:7" x14ac:dyDescent="0.25">
      <c r="A283" s="269" t="s">
        <v>2971</v>
      </c>
      <c r="B283" s="269" t="s">
        <v>2972</v>
      </c>
      <c r="C283" s="269" t="s">
        <v>465</v>
      </c>
      <c r="D283" s="270">
        <v>39448</v>
      </c>
      <c r="E283" s="270">
        <v>45292</v>
      </c>
      <c r="F283" s="272" t="s">
        <v>471</v>
      </c>
      <c r="G283" s="269" t="s">
        <v>460</v>
      </c>
    </row>
    <row r="284" spans="1:7" x14ac:dyDescent="0.25">
      <c r="A284" s="269" t="s">
        <v>2973</v>
      </c>
      <c r="B284" s="269" t="s">
        <v>2974</v>
      </c>
      <c r="C284" s="269" t="s">
        <v>484</v>
      </c>
      <c r="D284" s="270">
        <v>39448</v>
      </c>
      <c r="E284" s="270">
        <v>45292</v>
      </c>
      <c r="F284" s="272" t="s">
        <v>471</v>
      </c>
      <c r="G284" s="269" t="s">
        <v>460</v>
      </c>
    </row>
    <row r="285" spans="1:7" x14ac:dyDescent="0.25">
      <c r="A285" s="269" t="s">
        <v>2975</v>
      </c>
      <c r="B285" s="269" t="s">
        <v>2976</v>
      </c>
      <c r="C285" s="269" t="s">
        <v>474</v>
      </c>
      <c r="D285" s="270">
        <v>37632</v>
      </c>
      <c r="E285" s="270">
        <v>45505</v>
      </c>
      <c r="F285" s="272" t="s">
        <v>471</v>
      </c>
      <c r="G285" s="269" t="s">
        <v>460</v>
      </c>
    </row>
    <row r="286" spans="1:7" x14ac:dyDescent="0.25">
      <c r="A286" s="269" t="s">
        <v>2977</v>
      </c>
      <c r="B286" s="269" t="s">
        <v>2978</v>
      </c>
      <c r="C286" s="269" t="s">
        <v>473</v>
      </c>
      <c r="D286" s="270">
        <v>39448</v>
      </c>
      <c r="E286" s="270">
        <v>45292</v>
      </c>
      <c r="F286" s="272" t="s">
        <v>471</v>
      </c>
      <c r="G286" s="269" t="s">
        <v>460</v>
      </c>
    </row>
    <row r="287" spans="1:7" x14ac:dyDescent="0.25">
      <c r="A287" s="269" t="s">
        <v>2979</v>
      </c>
      <c r="B287" s="269" t="s">
        <v>2980</v>
      </c>
      <c r="C287" s="269" t="s">
        <v>2774</v>
      </c>
      <c r="D287" s="270">
        <v>37621</v>
      </c>
      <c r="E287" s="270">
        <v>45292</v>
      </c>
      <c r="F287" s="272" t="s">
        <v>471</v>
      </c>
      <c r="G287" s="269" t="s">
        <v>460</v>
      </c>
    </row>
    <row r="288" spans="1:7" x14ac:dyDescent="0.25">
      <c r="A288" s="269" t="s">
        <v>2981</v>
      </c>
      <c r="B288" s="269" t="s">
        <v>2982</v>
      </c>
      <c r="C288" s="269" t="s">
        <v>470</v>
      </c>
      <c r="D288" s="270">
        <v>39448</v>
      </c>
      <c r="E288" s="270">
        <v>45292</v>
      </c>
      <c r="F288" s="272" t="s">
        <v>471</v>
      </c>
      <c r="G288" s="269" t="s">
        <v>460</v>
      </c>
    </row>
    <row r="289" spans="1:7" x14ac:dyDescent="0.25">
      <c r="A289" s="269" t="s">
        <v>2983</v>
      </c>
      <c r="B289" s="269" t="s">
        <v>2984</v>
      </c>
      <c r="C289" s="269" t="s">
        <v>464</v>
      </c>
      <c r="D289" s="270">
        <v>39448</v>
      </c>
      <c r="E289" s="270">
        <v>45292</v>
      </c>
      <c r="F289" s="272" t="s">
        <v>471</v>
      </c>
      <c r="G289" s="269" t="s">
        <v>460</v>
      </c>
    </row>
    <row r="290" spans="1:7" x14ac:dyDescent="0.25">
      <c r="A290" s="269" t="s">
        <v>2985</v>
      </c>
      <c r="B290" s="269" t="s">
        <v>2986</v>
      </c>
      <c r="C290" s="269" t="s">
        <v>488</v>
      </c>
      <c r="D290" s="270">
        <v>39448</v>
      </c>
      <c r="E290" s="270">
        <v>45292</v>
      </c>
      <c r="F290" s="272" t="s">
        <v>471</v>
      </c>
      <c r="G290" s="269" t="s">
        <v>460</v>
      </c>
    </row>
    <row r="291" spans="1:7" x14ac:dyDescent="0.25">
      <c r="A291" s="269" t="s">
        <v>2987</v>
      </c>
      <c r="B291" s="269" t="s">
        <v>2988</v>
      </c>
      <c r="C291" s="269" t="s">
        <v>465</v>
      </c>
      <c r="D291" s="270">
        <v>39448</v>
      </c>
      <c r="E291" s="270">
        <v>45292</v>
      </c>
      <c r="F291" s="272" t="s">
        <v>471</v>
      </c>
      <c r="G291" s="269" t="s">
        <v>460</v>
      </c>
    </row>
    <row r="292" spans="1:7" x14ac:dyDescent="0.25">
      <c r="A292" s="269" t="s">
        <v>2989</v>
      </c>
      <c r="B292" s="269" t="s">
        <v>2990</v>
      </c>
      <c r="C292" s="269" t="s">
        <v>484</v>
      </c>
      <c r="D292" s="270">
        <v>39448</v>
      </c>
      <c r="E292" s="270">
        <v>45292</v>
      </c>
      <c r="F292" s="272" t="s">
        <v>471</v>
      </c>
      <c r="G292" s="269" t="s">
        <v>460</v>
      </c>
    </row>
    <row r="293" spans="1:7" x14ac:dyDescent="0.25">
      <c r="A293" s="269" t="s">
        <v>2991</v>
      </c>
      <c r="B293" s="269" t="s">
        <v>2992</v>
      </c>
      <c r="C293" s="269" t="s">
        <v>461</v>
      </c>
      <c r="D293" s="270">
        <v>37709</v>
      </c>
      <c r="E293" s="270">
        <v>45292</v>
      </c>
      <c r="F293" s="272" t="s">
        <v>471</v>
      </c>
      <c r="G293" s="269" t="s">
        <v>460</v>
      </c>
    </row>
    <row r="294" spans="1:7" x14ac:dyDescent="0.25">
      <c r="A294" s="269" t="s">
        <v>2993</v>
      </c>
      <c r="B294" s="269" t="s">
        <v>2994</v>
      </c>
      <c r="C294" s="269" t="s">
        <v>467</v>
      </c>
      <c r="D294" s="270">
        <v>37702</v>
      </c>
      <c r="E294" s="270">
        <v>45383</v>
      </c>
      <c r="F294" s="272" t="s">
        <v>471</v>
      </c>
      <c r="G294" s="269" t="s">
        <v>460</v>
      </c>
    </row>
    <row r="295" spans="1:7" x14ac:dyDescent="0.25">
      <c r="A295" s="269" t="s">
        <v>2995</v>
      </c>
      <c r="B295" s="269" t="s">
        <v>2996</v>
      </c>
      <c r="C295" s="269" t="s">
        <v>461</v>
      </c>
      <c r="D295" s="270">
        <v>36476</v>
      </c>
      <c r="E295" s="270">
        <v>45413</v>
      </c>
      <c r="F295" s="272" t="s">
        <v>471</v>
      </c>
      <c r="G295" s="269" t="s">
        <v>460</v>
      </c>
    </row>
    <row r="296" spans="1:7" x14ac:dyDescent="0.25">
      <c r="A296" s="269" t="s">
        <v>2997</v>
      </c>
      <c r="B296" s="269" t="s">
        <v>2998</v>
      </c>
      <c r="C296" s="269" t="s">
        <v>467</v>
      </c>
      <c r="D296" s="270">
        <v>39448</v>
      </c>
      <c r="E296" s="270">
        <v>45292</v>
      </c>
      <c r="F296" s="272" t="s">
        <v>471</v>
      </c>
      <c r="G296" s="269" t="s">
        <v>460</v>
      </c>
    </row>
    <row r="297" spans="1:7" x14ac:dyDescent="0.25">
      <c r="A297" s="269" t="s">
        <v>2999</v>
      </c>
      <c r="B297" s="269" t="s">
        <v>3000</v>
      </c>
      <c r="C297" s="269" t="s">
        <v>3001</v>
      </c>
      <c r="D297" s="270">
        <v>37709</v>
      </c>
      <c r="E297" s="270">
        <v>45444</v>
      </c>
      <c r="F297" s="272" t="s">
        <v>471</v>
      </c>
      <c r="G297" s="269" t="s">
        <v>460</v>
      </c>
    </row>
    <row r="298" spans="1:7" x14ac:dyDescent="0.25">
      <c r="A298" s="269" t="s">
        <v>3002</v>
      </c>
      <c r="B298" s="269" t="s">
        <v>3003</v>
      </c>
      <c r="C298" s="269" t="s">
        <v>473</v>
      </c>
      <c r="D298" s="270">
        <v>39448</v>
      </c>
      <c r="E298" s="270">
        <v>45292</v>
      </c>
      <c r="F298" s="272" t="s">
        <v>471</v>
      </c>
      <c r="G298" s="269" t="s">
        <v>460</v>
      </c>
    </row>
    <row r="299" spans="1:7" x14ac:dyDescent="0.25">
      <c r="A299" s="269" t="s">
        <v>3004</v>
      </c>
      <c r="B299" s="269" t="s">
        <v>3005</v>
      </c>
      <c r="C299" s="269" t="s">
        <v>492</v>
      </c>
      <c r="D299" s="270">
        <v>39448</v>
      </c>
      <c r="E299" s="270">
        <v>45292</v>
      </c>
      <c r="F299" s="272" t="s">
        <v>471</v>
      </c>
      <c r="G299" s="269" t="s">
        <v>460</v>
      </c>
    </row>
    <row r="300" spans="1:7" x14ac:dyDescent="0.25">
      <c r="A300" s="269" t="s">
        <v>3006</v>
      </c>
      <c r="B300" s="269" t="s">
        <v>3007</v>
      </c>
      <c r="C300" s="269" t="s">
        <v>467</v>
      </c>
      <c r="D300" s="270">
        <v>37596</v>
      </c>
      <c r="E300" s="270">
        <v>45292</v>
      </c>
      <c r="F300" s="272" t="s">
        <v>471</v>
      </c>
      <c r="G300" s="269" t="s">
        <v>460</v>
      </c>
    </row>
    <row r="301" spans="1:7" x14ac:dyDescent="0.25">
      <c r="A301" s="269" t="s">
        <v>3008</v>
      </c>
      <c r="B301" s="269" t="s">
        <v>3009</v>
      </c>
      <c r="C301" s="269" t="s">
        <v>467</v>
      </c>
      <c r="D301" s="270">
        <v>39448</v>
      </c>
      <c r="E301" s="270">
        <v>45292</v>
      </c>
      <c r="F301" s="272" t="s">
        <v>471</v>
      </c>
      <c r="G301" s="269" t="s">
        <v>460</v>
      </c>
    </row>
    <row r="302" spans="1:7" x14ac:dyDescent="0.25">
      <c r="A302" s="269" t="s">
        <v>3010</v>
      </c>
      <c r="B302" s="269" t="s">
        <v>3011</v>
      </c>
      <c r="C302" s="269" t="s">
        <v>465</v>
      </c>
      <c r="D302" s="270">
        <v>39448</v>
      </c>
      <c r="E302" s="270">
        <v>45292</v>
      </c>
      <c r="F302" s="272" t="s">
        <v>471</v>
      </c>
      <c r="G302" s="269" t="s">
        <v>460</v>
      </c>
    </row>
    <row r="303" spans="1:7" x14ac:dyDescent="0.25">
      <c r="A303" s="269" t="s">
        <v>3012</v>
      </c>
      <c r="B303" s="269" t="s">
        <v>3013</v>
      </c>
      <c r="C303" s="269" t="s">
        <v>469</v>
      </c>
      <c r="D303" s="270">
        <v>39662</v>
      </c>
      <c r="E303" s="270">
        <v>45506</v>
      </c>
      <c r="F303" s="272" t="s">
        <v>471</v>
      </c>
      <c r="G303" s="269" t="s">
        <v>460</v>
      </c>
    </row>
    <row r="304" spans="1:7" x14ac:dyDescent="0.25">
      <c r="A304" s="269" t="s">
        <v>3014</v>
      </c>
      <c r="B304" s="269" t="s">
        <v>3015</v>
      </c>
      <c r="C304" s="269" t="s">
        <v>465</v>
      </c>
      <c r="D304" s="270">
        <v>39448</v>
      </c>
      <c r="E304" s="270">
        <v>45292</v>
      </c>
      <c r="F304" s="272" t="s">
        <v>471</v>
      </c>
      <c r="G304" s="269" t="s">
        <v>460</v>
      </c>
    </row>
    <row r="305" spans="1:7" x14ac:dyDescent="0.25">
      <c r="A305" s="269" t="s">
        <v>3016</v>
      </c>
      <c r="B305" s="269" t="s">
        <v>3017</v>
      </c>
      <c r="C305" s="269" t="s">
        <v>488</v>
      </c>
      <c r="D305" s="270">
        <v>39448</v>
      </c>
      <c r="E305" s="270">
        <v>45292</v>
      </c>
      <c r="F305" s="272" t="s">
        <v>471</v>
      </c>
      <c r="G305" s="269" t="s">
        <v>460</v>
      </c>
    </row>
    <row r="306" spans="1:7" x14ac:dyDescent="0.25">
      <c r="A306" s="269" t="s">
        <v>3018</v>
      </c>
      <c r="B306" s="269" t="s">
        <v>3019</v>
      </c>
      <c r="C306" s="269" t="s">
        <v>473</v>
      </c>
      <c r="D306" s="270">
        <v>39448</v>
      </c>
      <c r="E306" s="270">
        <v>45292</v>
      </c>
      <c r="F306" s="272" t="s">
        <v>471</v>
      </c>
      <c r="G306" s="269" t="s">
        <v>460</v>
      </c>
    </row>
    <row r="307" spans="1:7" x14ac:dyDescent="0.25">
      <c r="A307" s="269" t="s">
        <v>3020</v>
      </c>
      <c r="B307" s="269" t="s">
        <v>3021</v>
      </c>
      <c r="C307" s="269" t="s">
        <v>473</v>
      </c>
      <c r="D307" s="270">
        <v>39569</v>
      </c>
      <c r="E307" s="270">
        <v>45413</v>
      </c>
      <c r="F307" s="272" t="s">
        <v>471</v>
      </c>
      <c r="G307" s="269" t="s">
        <v>460</v>
      </c>
    </row>
    <row r="308" spans="1:7" x14ac:dyDescent="0.25">
      <c r="A308" s="269" t="s">
        <v>3022</v>
      </c>
      <c r="B308" s="269" t="s">
        <v>3023</v>
      </c>
      <c r="C308" s="269" t="s">
        <v>487</v>
      </c>
      <c r="D308" s="270">
        <v>37680</v>
      </c>
      <c r="E308" s="270">
        <v>45292</v>
      </c>
      <c r="F308" s="272" t="s">
        <v>471</v>
      </c>
      <c r="G308" s="269" t="s">
        <v>460</v>
      </c>
    </row>
    <row r="309" spans="1:7" x14ac:dyDescent="0.25">
      <c r="A309" s="269" t="s">
        <v>3024</v>
      </c>
      <c r="B309" s="269" t="s">
        <v>3025</v>
      </c>
      <c r="C309" s="269" t="s">
        <v>467</v>
      </c>
      <c r="D309" s="270">
        <v>39448</v>
      </c>
      <c r="E309" s="270">
        <v>45292</v>
      </c>
      <c r="F309" s="272" t="s">
        <v>471</v>
      </c>
      <c r="G309" s="269" t="s">
        <v>460</v>
      </c>
    </row>
    <row r="310" spans="1:7" x14ac:dyDescent="0.25">
      <c r="A310" s="269" t="s">
        <v>3026</v>
      </c>
      <c r="B310" s="269" t="s">
        <v>3027</v>
      </c>
      <c r="C310" s="269" t="s">
        <v>478</v>
      </c>
      <c r="D310" s="270">
        <v>39448</v>
      </c>
      <c r="E310" s="270">
        <v>45292</v>
      </c>
      <c r="F310" s="272" t="s">
        <v>471</v>
      </c>
      <c r="G310" s="269" t="s">
        <v>460</v>
      </c>
    </row>
    <row r="311" spans="1:7" x14ac:dyDescent="0.25">
      <c r="A311" s="269" t="s">
        <v>3028</v>
      </c>
      <c r="B311" s="269" t="s">
        <v>3029</v>
      </c>
      <c r="C311" s="269" t="s">
        <v>467</v>
      </c>
      <c r="D311" s="270">
        <v>39448</v>
      </c>
      <c r="E311" s="270">
        <v>45292</v>
      </c>
      <c r="F311" s="272" t="s">
        <v>471</v>
      </c>
      <c r="G311" s="269" t="s">
        <v>460</v>
      </c>
    </row>
    <row r="312" spans="1:7" x14ac:dyDescent="0.25">
      <c r="A312" s="269" t="s">
        <v>3030</v>
      </c>
      <c r="B312" s="269" t="s">
        <v>2281</v>
      </c>
      <c r="C312" s="269" t="s">
        <v>473</v>
      </c>
      <c r="D312" s="270">
        <v>39448</v>
      </c>
      <c r="E312" s="270">
        <v>45292</v>
      </c>
      <c r="F312" s="272" t="s">
        <v>471</v>
      </c>
      <c r="G312" s="269" t="s">
        <v>460</v>
      </c>
    </row>
    <row r="313" spans="1:7" x14ac:dyDescent="0.25">
      <c r="A313" s="269" t="s">
        <v>3031</v>
      </c>
      <c r="B313" s="269" t="s">
        <v>3032</v>
      </c>
      <c r="C313" s="269" t="s">
        <v>2774</v>
      </c>
      <c r="D313" s="270">
        <v>39479</v>
      </c>
      <c r="E313" s="270">
        <v>45323</v>
      </c>
      <c r="F313" s="272" t="s">
        <v>471</v>
      </c>
      <c r="G313" s="269" t="s">
        <v>460</v>
      </c>
    </row>
    <row r="314" spans="1:7" x14ac:dyDescent="0.25">
      <c r="A314" s="269" t="s">
        <v>3033</v>
      </c>
      <c r="B314" s="269" t="s">
        <v>3034</v>
      </c>
      <c r="C314" s="269" t="s">
        <v>510</v>
      </c>
      <c r="D314" s="270">
        <v>39448</v>
      </c>
      <c r="E314" s="270">
        <v>45292</v>
      </c>
      <c r="F314" s="272" t="s">
        <v>471</v>
      </c>
      <c r="G314" s="269" t="s">
        <v>460</v>
      </c>
    </row>
    <row r="315" spans="1:7" x14ac:dyDescent="0.25">
      <c r="A315" s="269" t="s">
        <v>3035</v>
      </c>
      <c r="B315" s="269" t="s">
        <v>3036</v>
      </c>
      <c r="C315" s="269" t="s">
        <v>463</v>
      </c>
      <c r="D315" s="270">
        <v>41747</v>
      </c>
      <c r="E315" s="270">
        <v>45400</v>
      </c>
      <c r="F315" s="272" t="s">
        <v>471</v>
      </c>
      <c r="G315" s="269" t="s">
        <v>460</v>
      </c>
    </row>
    <row r="316" spans="1:7" x14ac:dyDescent="0.25">
      <c r="A316" s="269" t="s">
        <v>3037</v>
      </c>
      <c r="B316" s="269" t="s">
        <v>3038</v>
      </c>
      <c r="C316" s="269" t="s">
        <v>3039</v>
      </c>
      <c r="D316" s="270">
        <v>41871</v>
      </c>
      <c r="E316" s="270">
        <v>45524</v>
      </c>
      <c r="F316" s="272" t="s">
        <v>471</v>
      </c>
      <c r="G316" s="269" t="s">
        <v>460</v>
      </c>
    </row>
    <row r="317" spans="1:7" x14ac:dyDescent="0.25">
      <c r="A317" s="269" t="s">
        <v>3040</v>
      </c>
      <c r="B317" s="269" t="s">
        <v>3041</v>
      </c>
      <c r="C317" s="269" t="s">
        <v>510</v>
      </c>
      <c r="D317" s="270">
        <v>39448</v>
      </c>
      <c r="E317" s="270">
        <v>45292</v>
      </c>
      <c r="F317" s="272" t="s">
        <v>491</v>
      </c>
      <c r="G317" s="269" t="s">
        <v>460</v>
      </c>
    </row>
    <row r="318" spans="1:7" x14ac:dyDescent="0.25">
      <c r="A318" s="269" t="s">
        <v>3042</v>
      </c>
      <c r="B318" s="269" t="s">
        <v>3043</v>
      </c>
      <c r="C318" s="269" t="s">
        <v>565</v>
      </c>
      <c r="D318" s="270">
        <v>39507</v>
      </c>
      <c r="E318" s="270">
        <v>45351</v>
      </c>
      <c r="F318" s="272" t="s">
        <v>491</v>
      </c>
      <c r="G318" s="269" t="s">
        <v>460</v>
      </c>
    </row>
    <row r="319" spans="1:7" x14ac:dyDescent="0.25">
      <c r="A319" s="269" t="s">
        <v>3044</v>
      </c>
      <c r="B319" s="269" t="s">
        <v>3045</v>
      </c>
      <c r="C319" s="269" t="s">
        <v>499</v>
      </c>
      <c r="D319" s="270">
        <v>39448</v>
      </c>
      <c r="E319" s="270">
        <v>45292</v>
      </c>
      <c r="F319" s="272" t="s">
        <v>491</v>
      </c>
      <c r="G319" s="269" t="s">
        <v>460</v>
      </c>
    </row>
    <row r="320" spans="1:7" x14ac:dyDescent="0.25">
      <c r="A320" s="269" t="s">
        <v>3046</v>
      </c>
      <c r="B320" s="269" t="s">
        <v>3047</v>
      </c>
      <c r="C320" s="269" t="s">
        <v>492</v>
      </c>
      <c r="D320" s="270">
        <v>39448</v>
      </c>
      <c r="E320" s="270">
        <v>45292</v>
      </c>
      <c r="F320" s="272" t="s">
        <v>491</v>
      </c>
      <c r="G320" s="269" t="s">
        <v>460</v>
      </c>
    </row>
    <row r="321" spans="1:7" x14ac:dyDescent="0.25">
      <c r="A321" s="269" t="s">
        <v>3048</v>
      </c>
      <c r="B321" s="269" t="s">
        <v>3049</v>
      </c>
      <c r="C321" s="269" t="s">
        <v>499</v>
      </c>
      <c r="D321" s="270">
        <v>39448</v>
      </c>
      <c r="E321" s="270">
        <v>45292</v>
      </c>
      <c r="F321" s="272" t="s">
        <v>491</v>
      </c>
      <c r="G321" s="269" t="s">
        <v>460</v>
      </c>
    </row>
    <row r="322" spans="1:7" x14ac:dyDescent="0.25">
      <c r="A322" s="269" t="s">
        <v>3050</v>
      </c>
      <c r="B322" s="269" t="s">
        <v>3051</v>
      </c>
      <c r="C322" s="269" t="s">
        <v>499</v>
      </c>
      <c r="D322" s="270">
        <v>39448</v>
      </c>
      <c r="E322" s="270">
        <v>45292</v>
      </c>
      <c r="F322" s="272" t="s">
        <v>491</v>
      </c>
      <c r="G322" s="269" t="s">
        <v>460</v>
      </c>
    </row>
    <row r="323" spans="1:7" x14ac:dyDescent="0.25">
      <c r="A323" s="269" t="s">
        <v>3052</v>
      </c>
      <c r="B323" s="269" t="s">
        <v>3053</v>
      </c>
      <c r="C323" s="269" t="s">
        <v>510</v>
      </c>
      <c r="D323" s="270">
        <v>39448</v>
      </c>
      <c r="E323" s="270">
        <v>45292</v>
      </c>
      <c r="F323" s="272" t="s">
        <v>491</v>
      </c>
      <c r="G323" s="269" t="s">
        <v>460</v>
      </c>
    </row>
    <row r="324" spans="1:7" x14ac:dyDescent="0.25">
      <c r="A324" s="269" t="s">
        <v>3054</v>
      </c>
      <c r="B324" s="269" t="s">
        <v>3055</v>
      </c>
      <c r="C324" s="269" t="s">
        <v>467</v>
      </c>
      <c r="D324" s="270">
        <v>39448</v>
      </c>
      <c r="E324" s="270">
        <v>45292</v>
      </c>
      <c r="F324" s="272" t="s">
        <v>491</v>
      </c>
      <c r="G324" s="269" t="s">
        <v>460</v>
      </c>
    </row>
    <row r="325" spans="1:7" x14ac:dyDescent="0.25">
      <c r="A325" s="269" t="s">
        <v>3056</v>
      </c>
      <c r="B325" s="269" t="s">
        <v>3057</v>
      </c>
      <c r="C325" s="269" t="s">
        <v>565</v>
      </c>
      <c r="D325" s="270">
        <v>39448</v>
      </c>
      <c r="E325" s="270">
        <v>45292</v>
      </c>
      <c r="F325" s="272" t="s">
        <v>491</v>
      </c>
      <c r="G325" s="269" t="s">
        <v>460</v>
      </c>
    </row>
    <row r="326" spans="1:7" x14ac:dyDescent="0.25">
      <c r="A326" s="269" t="s">
        <v>3058</v>
      </c>
      <c r="B326" s="269" t="s">
        <v>3059</v>
      </c>
      <c r="C326" s="269" t="s">
        <v>565</v>
      </c>
      <c r="D326" s="270">
        <v>39448</v>
      </c>
      <c r="E326" s="270">
        <v>45292</v>
      </c>
      <c r="F326" s="272" t="s">
        <v>491</v>
      </c>
      <c r="G326" s="269" t="s">
        <v>460</v>
      </c>
    </row>
    <row r="327" spans="1:7" x14ac:dyDescent="0.25">
      <c r="A327" s="269" t="s">
        <v>3060</v>
      </c>
      <c r="B327" s="269" t="s">
        <v>3061</v>
      </c>
      <c r="C327" s="269" t="s">
        <v>492</v>
      </c>
      <c r="D327" s="270">
        <v>39448</v>
      </c>
      <c r="E327" s="270">
        <v>45292</v>
      </c>
      <c r="F327" s="272" t="s">
        <v>491</v>
      </c>
      <c r="G327" s="269" t="s">
        <v>460</v>
      </c>
    </row>
    <row r="328" spans="1:7" x14ac:dyDescent="0.25">
      <c r="A328" s="269" t="s">
        <v>3062</v>
      </c>
      <c r="B328" s="269" t="s">
        <v>3063</v>
      </c>
      <c r="C328" s="269" t="s">
        <v>492</v>
      </c>
      <c r="D328" s="270">
        <v>39448</v>
      </c>
      <c r="E328" s="270">
        <v>45292</v>
      </c>
      <c r="F328" s="272" t="s">
        <v>491</v>
      </c>
      <c r="G328" s="269" t="s">
        <v>460</v>
      </c>
    </row>
    <row r="329" spans="1:7" x14ac:dyDescent="0.25">
      <c r="A329" s="269" t="s">
        <v>3064</v>
      </c>
      <c r="B329" s="269" t="s">
        <v>3065</v>
      </c>
      <c r="C329" s="269" t="s">
        <v>484</v>
      </c>
      <c r="D329" s="270">
        <v>39661</v>
      </c>
      <c r="E329" s="270">
        <v>45505</v>
      </c>
      <c r="F329" s="272" t="s">
        <v>491</v>
      </c>
      <c r="G329" s="269" t="s">
        <v>460</v>
      </c>
    </row>
    <row r="330" spans="1:7" x14ac:dyDescent="0.25">
      <c r="A330" s="269" t="s">
        <v>3066</v>
      </c>
      <c r="B330" s="269" t="s">
        <v>3067</v>
      </c>
      <c r="C330" s="269" t="s">
        <v>565</v>
      </c>
      <c r="D330" s="270">
        <v>39448</v>
      </c>
      <c r="E330" s="270">
        <v>45292</v>
      </c>
      <c r="F330" s="272" t="s">
        <v>491</v>
      </c>
      <c r="G330" s="269" t="s">
        <v>460</v>
      </c>
    </row>
    <row r="331" spans="1:7" x14ac:dyDescent="0.25">
      <c r="A331" s="269" t="s">
        <v>3068</v>
      </c>
      <c r="B331" s="269" t="s">
        <v>3069</v>
      </c>
      <c r="C331" s="269" t="s">
        <v>492</v>
      </c>
      <c r="D331" s="270">
        <v>39539</v>
      </c>
      <c r="E331" s="270">
        <v>45383</v>
      </c>
      <c r="F331" s="272" t="s">
        <v>491</v>
      </c>
      <c r="G331" s="269" t="s">
        <v>460</v>
      </c>
    </row>
    <row r="332" spans="1:7" x14ac:dyDescent="0.25">
      <c r="A332" s="269" t="s">
        <v>3070</v>
      </c>
      <c r="B332" s="269" t="s">
        <v>3071</v>
      </c>
      <c r="C332" s="269" t="s">
        <v>467</v>
      </c>
      <c r="D332" s="270">
        <v>39539</v>
      </c>
      <c r="E332" s="270">
        <v>45383</v>
      </c>
      <c r="F332" s="272" t="s">
        <v>491</v>
      </c>
      <c r="G332" s="269" t="s">
        <v>460</v>
      </c>
    </row>
    <row r="333" spans="1:7" x14ac:dyDescent="0.25">
      <c r="A333" s="269" t="s">
        <v>3072</v>
      </c>
      <c r="B333" s="269" t="s">
        <v>3073</v>
      </c>
      <c r="C333" s="269" t="s">
        <v>492</v>
      </c>
      <c r="D333" s="270">
        <v>39539</v>
      </c>
      <c r="E333" s="270">
        <v>45383</v>
      </c>
      <c r="F333" s="272" t="s">
        <v>491</v>
      </c>
      <c r="G333" s="269" t="s">
        <v>460</v>
      </c>
    </row>
    <row r="334" spans="1:7" x14ac:dyDescent="0.25">
      <c r="A334" s="269" t="s">
        <v>3074</v>
      </c>
      <c r="B334" s="269" t="s">
        <v>3075</v>
      </c>
      <c r="C334" s="269" t="s">
        <v>467</v>
      </c>
      <c r="D334" s="270">
        <v>39539</v>
      </c>
      <c r="E334" s="270">
        <v>45383</v>
      </c>
      <c r="F334" s="272" t="s">
        <v>491</v>
      </c>
      <c r="G334" s="269" t="s">
        <v>460</v>
      </c>
    </row>
    <row r="335" spans="1:7" x14ac:dyDescent="0.25">
      <c r="A335" s="269" t="s">
        <v>3076</v>
      </c>
      <c r="B335" s="269" t="s">
        <v>3077</v>
      </c>
      <c r="C335" s="269" t="s">
        <v>492</v>
      </c>
      <c r="D335" s="270">
        <v>39539</v>
      </c>
      <c r="E335" s="270">
        <v>45383</v>
      </c>
      <c r="F335" s="272" t="s">
        <v>491</v>
      </c>
      <c r="G335" s="269" t="s">
        <v>460</v>
      </c>
    </row>
    <row r="336" spans="1:7" x14ac:dyDescent="0.25">
      <c r="A336" s="269" t="s">
        <v>3078</v>
      </c>
      <c r="B336" s="269" t="s">
        <v>3079</v>
      </c>
      <c r="C336" s="269" t="s">
        <v>494</v>
      </c>
      <c r="D336" s="270">
        <v>39539</v>
      </c>
      <c r="E336" s="270">
        <v>45383</v>
      </c>
      <c r="F336" s="272" t="s">
        <v>491</v>
      </c>
      <c r="G336" s="269" t="s">
        <v>460</v>
      </c>
    </row>
    <row r="337" spans="1:7" x14ac:dyDescent="0.25">
      <c r="A337" s="269" t="s">
        <v>3080</v>
      </c>
      <c r="B337" s="269" t="s">
        <v>3081</v>
      </c>
      <c r="C337" s="269" t="s">
        <v>467</v>
      </c>
      <c r="D337" s="270">
        <v>39539</v>
      </c>
      <c r="E337" s="270">
        <v>45383</v>
      </c>
      <c r="F337" s="272" t="s">
        <v>491</v>
      </c>
      <c r="G337" s="269" t="s">
        <v>460</v>
      </c>
    </row>
    <row r="338" spans="1:7" x14ac:dyDescent="0.25">
      <c r="A338" s="269" t="s">
        <v>3082</v>
      </c>
      <c r="B338" s="269" t="s">
        <v>3083</v>
      </c>
      <c r="C338" s="269" t="s">
        <v>494</v>
      </c>
      <c r="D338" s="270">
        <v>39539</v>
      </c>
      <c r="E338" s="270">
        <v>45383</v>
      </c>
      <c r="F338" s="272" t="s">
        <v>491</v>
      </c>
      <c r="G338" s="269" t="s">
        <v>460</v>
      </c>
    </row>
    <row r="339" spans="1:7" x14ac:dyDescent="0.25">
      <c r="A339" s="269" t="s">
        <v>3084</v>
      </c>
      <c r="B339" s="269" t="s">
        <v>3085</v>
      </c>
      <c r="C339" s="269" t="s">
        <v>492</v>
      </c>
      <c r="D339" s="270">
        <v>39539</v>
      </c>
      <c r="E339" s="270">
        <v>45383</v>
      </c>
      <c r="F339" s="272" t="s">
        <v>491</v>
      </c>
      <c r="G339" s="269" t="s">
        <v>460</v>
      </c>
    </row>
    <row r="340" spans="1:7" x14ac:dyDescent="0.25">
      <c r="A340" s="269" t="s">
        <v>3086</v>
      </c>
      <c r="B340" s="269" t="s">
        <v>3087</v>
      </c>
      <c r="C340" s="269" t="s">
        <v>492</v>
      </c>
      <c r="D340" s="270">
        <v>39539</v>
      </c>
      <c r="E340" s="270">
        <v>45383</v>
      </c>
      <c r="F340" s="272" t="s">
        <v>491</v>
      </c>
      <c r="G340" s="269" t="s">
        <v>460</v>
      </c>
    </row>
    <row r="341" spans="1:7" x14ac:dyDescent="0.25">
      <c r="A341" s="269" t="s">
        <v>3088</v>
      </c>
      <c r="B341" s="269" t="s">
        <v>3089</v>
      </c>
      <c r="C341" s="269" t="s">
        <v>492</v>
      </c>
      <c r="D341" s="270">
        <v>39539</v>
      </c>
      <c r="E341" s="270">
        <v>45383</v>
      </c>
      <c r="F341" s="272" t="s">
        <v>491</v>
      </c>
      <c r="G341" s="269" t="s">
        <v>460</v>
      </c>
    </row>
    <row r="342" spans="1:7" x14ac:dyDescent="0.25">
      <c r="A342" s="269" t="s">
        <v>3090</v>
      </c>
      <c r="B342" s="269" t="s">
        <v>3091</v>
      </c>
      <c r="C342" s="269" t="s">
        <v>492</v>
      </c>
      <c r="D342" s="270">
        <v>39539</v>
      </c>
      <c r="E342" s="270">
        <v>45383</v>
      </c>
      <c r="F342" s="272" t="s">
        <v>491</v>
      </c>
      <c r="G342" s="269" t="s">
        <v>460</v>
      </c>
    </row>
    <row r="343" spans="1:7" x14ac:dyDescent="0.25">
      <c r="A343" s="269" t="s">
        <v>3092</v>
      </c>
      <c r="B343" s="269" t="s">
        <v>3093</v>
      </c>
      <c r="C343" s="269" t="s">
        <v>492</v>
      </c>
      <c r="D343" s="270">
        <v>39539</v>
      </c>
      <c r="E343" s="270">
        <v>45383</v>
      </c>
      <c r="F343" s="272" t="s">
        <v>491</v>
      </c>
      <c r="G343" s="269" t="s">
        <v>460</v>
      </c>
    </row>
    <row r="344" spans="1:7" x14ac:dyDescent="0.25">
      <c r="A344" s="269" t="s">
        <v>3094</v>
      </c>
      <c r="B344" s="269" t="s">
        <v>3095</v>
      </c>
      <c r="C344" s="269" t="s">
        <v>467</v>
      </c>
      <c r="D344" s="270">
        <v>39539</v>
      </c>
      <c r="E344" s="270">
        <v>45383</v>
      </c>
      <c r="F344" s="272" t="s">
        <v>491</v>
      </c>
      <c r="G344" s="269" t="s">
        <v>460</v>
      </c>
    </row>
    <row r="345" spans="1:7" x14ac:dyDescent="0.25">
      <c r="A345" s="269" t="s">
        <v>3096</v>
      </c>
      <c r="B345" s="269" t="s">
        <v>3097</v>
      </c>
      <c r="C345" s="269" t="s">
        <v>464</v>
      </c>
      <c r="D345" s="270">
        <v>39539</v>
      </c>
      <c r="E345" s="270">
        <v>45383</v>
      </c>
      <c r="F345" s="272" t="s">
        <v>491</v>
      </c>
      <c r="G345" s="269" t="s">
        <v>460</v>
      </c>
    </row>
    <row r="346" spans="1:7" x14ac:dyDescent="0.25">
      <c r="A346" s="269" t="s">
        <v>3098</v>
      </c>
      <c r="B346" s="269" t="s">
        <v>3099</v>
      </c>
      <c r="C346" s="269" t="s">
        <v>510</v>
      </c>
      <c r="D346" s="270">
        <v>39539</v>
      </c>
      <c r="E346" s="270">
        <v>45383</v>
      </c>
      <c r="F346" s="272" t="s">
        <v>491</v>
      </c>
      <c r="G346" s="269" t="s">
        <v>460</v>
      </c>
    </row>
    <row r="347" spans="1:7" x14ac:dyDescent="0.25">
      <c r="A347" s="269" t="s">
        <v>3100</v>
      </c>
      <c r="B347" s="269" t="s">
        <v>3101</v>
      </c>
      <c r="C347" s="269" t="s">
        <v>565</v>
      </c>
      <c r="D347" s="270">
        <v>39600</v>
      </c>
      <c r="E347" s="270">
        <v>45444</v>
      </c>
      <c r="F347" s="272" t="s">
        <v>491</v>
      </c>
      <c r="G347" s="269" t="s">
        <v>460</v>
      </c>
    </row>
    <row r="348" spans="1:7" x14ac:dyDescent="0.25">
      <c r="A348" s="269" t="s">
        <v>3102</v>
      </c>
      <c r="B348" s="269" t="s">
        <v>3103</v>
      </c>
      <c r="C348" s="269" t="s">
        <v>565</v>
      </c>
      <c r="D348" s="270">
        <v>39600</v>
      </c>
      <c r="E348" s="270">
        <v>45444</v>
      </c>
      <c r="F348" s="272" t="s">
        <v>491</v>
      </c>
      <c r="G348" s="269" t="s">
        <v>460</v>
      </c>
    </row>
    <row r="349" spans="1:7" x14ac:dyDescent="0.25">
      <c r="A349" s="269" t="s">
        <v>3104</v>
      </c>
      <c r="B349" s="269" t="s">
        <v>3105</v>
      </c>
      <c r="C349" s="269" t="s">
        <v>565</v>
      </c>
      <c r="D349" s="270">
        <v>39600</v>
      </c>
      <c r="E349" s="270">
        <v>45444</v>
      </c>
      <c r="F349" s="272" t="s">
        <v>491</v>
      </c>
      <c r="G349" s="269" t="s">
        <v>460</v>
      </c>
    </row>
    <row r="350" spans="1:7" x14ac:dyDescent="0.25">
      <c r="A350" s="269" t="s">
        <v>3106</v>
      </c>
      <c r="B350" s="269" t="s">
        <v>3107</v>
      </c>
      <c r="C350" s="269" t="s">
        <v>492</v>
      </c>
      <c r="D350" s="270">
        <v>39539</v>
      </c>
      <c r="E350" s="270">
        <v>45383</v>
      </c>
      <c r="F350" s="272" t="s">
        <v>491</v>
      </c>
      <c r="G350" s="269" t="s">
        <v>460</v>
      </c>
    </row>
    <row r="351" spans="1:7" x14ac:dyDescent="0.25">
      <c r="A351" s="269" t="s">
        <v>3108</v>
      </c>
      <c r="B351" s="269" t="s">
        <v>3109</v>
      </c>
      <c r="C351" s="269" t="s">
        <v>464</v>
      </c>
      <c r="D351" s="270">
        <v>39539</v>
      </c>
      <c r="E351" s="270">
        <v>45383</v>
      </c>
      <c r="F351" s="272" t="s">
        <v>491</v>
      </c>
      <c r="G351" s="269" t="s">
        <v>460</v>
      </c>
    </row>
    <row r="352" spans="1:7" x14ac:dyDescent="0.25">
      <c r="A352" s="269" t="s">
        <v>3110</v>
      </c>
      <c r="B352" s="269" t="s">
        <v>3111</v>
      </c>
      <c r="C352" s="269" t="s">
        <v>492</v>
      </c>
      <c r="D352" s="270">
        <v>39539</v>
      </c>
      <c r="E352" s="270">
        <v>45383</v>
      </c>
      <c r="F352" s="272" t="s">
        <v>491</v>
      </c>
      <c r="G352" s="269" t="s">
        <v>460</v>
      </c>
    </row>
    <row r="353" spans="1:7" x14ac:dyDescent="0.25">
      <c r="A353" s="269" t="s">
        <v>3112</v>
      </c>
      <c r="B353" s="269" t="s">
        <v>3113</v>
      </c>
      <c r="C353" s="269" t="s">
        <v>492</v>
      </c>
      <c r="D353" s="270">
        <v>39539</v>
      </c>
      <c r="E353" s="270">
        <v>45383</v>
      </c>
      <c r="F353" s="272" t="s">
        <v>491</v>
      </c>
      <c r="G353" s="269" t="s">
        <v>460</v>
      </c>
    </row>
    <row r="354" spans="1:7" x14ac:dyDescent="0.25">
      <c r="A354" s="269" t="s">
        <v>3114</v>
      </c>
      <c r="B354" s="269" t="s">
        <v>3115</v>
      </c>
      <c r="C354" s="269" t="s">
        <v>492</v>
      </c>
      <c r="D354" s="270">
        <v>39539</v>
      </c>
      <c r="E354" s="270">
        <v>45383</v>
      </c>
      <c r="F354" s="272" t="s">
        <v>491</v>
      </c>
      <c r="G354" s="269" t="s">
        <v>460</v>
      </c>
    </row>
    <row r="355" spans="1:7" x14ac:dyDescent="0.25">
      <c r="A355" s="269" t="s">
        <v>3116</v>
      </c>
      <c r="B355" s="269" t="s">
        <v>3117</v>
      </c>
      <c r="C355" s="269" t="s">
        <v>492</v>
      </c>
      <c r="D355" s="270">
        <v>39539</v>
      </c>
      <c r="E355" s="270">
        <v>45383</v>
      </c>
      <c r="F355" s="272" t="s">
        <v>491</v>
      </c>
      <c r="G355" s="269" t="s">
        <v>460</v>
      </c>
    </row>
    <row r="356" spans="1:7" x14ac:dyDescent="0.25">
      <c r="A356" s="269" t="s">
        <v>3118</v>
      </c>
      <c r="B356" s="269" t="s">
        <v>3119</v>
      </c>
      <c r="C356" s="269" t="s">
        <v>492</v>
      </c>
      <c r="D356" s="270">
        <v>39539</v>
      </c>
      <c r="E356" s="270">
        <v>45383</v>
      </c>
      <c r="F356" s="272" t="s">
        <v>491</v>
      </c>
      <c r="G356" s="269" t="s">
        <v>460</v>
      </c>
    </row>
    <row r="357" spans="1:7" x14ac:dyDescent="0.25">
      <c r="A357" s="269" t="s">
        <v>3120</v>
      </c>
      <c r="B357" s="269" t="s">
        <v>3121</v>
      </c>
      <c r="C357" s="269" t="s">
        <v>499</v>
      </c>
      <c r="D357" s="270">
        <v>39539</v>
      </c>
      <c r="E357" s="270">
        <v>45383</v>
      </c>
      <c r="F357" s="272" t="s">
        <v>491</v>
      </c>
      <c r="G357" s="269" t="s">
        <v>460</v>
      </c>
    </row>
    <row r="358" spans="1:7" x14ac:dyDescent="0.25">
      <c r="A358" s="269" t="s">
        <v>3122</v>
      </c>
      <c r="B358" s="269" t="s">
        <v>3123</v>
      </c>
      <c r="C358" s="269" t="s">
        <v>565</v>
      </c>
      <c r="D358" s="270">
        <v>39539</v>
      </c>
      <c r="E358" s="270">
        <v>45383</v>
      </c>
      <c r="F358" s="272" t="s">
        <v>491</v>
      </c>
      <c r="G358" s="269" t="s">
        <v>460</v>
      </c>
    </row>
    <row r="359" spans="1:7" x14ac:dyDescent="0.25">
      <c r="A359" s="269" t="s">
        <v>3124</v>
      </c>
      <c r="B359" s="269" t="s">
        <v>3125</v>
      </c>
      <c r="C359" s="269" t="s">
        <v>492</v>
      </c>
      <c r="D359" s="270">
        <v>39539</v>
      </c>
      <c r="E359" s="270">
        <v>45383</v>
      </c>
      <c r="F359" s="272" t="s">
        <v>491</v>
      </c>
      <c r="G359" s="269" t="s">
        <v>460</v>
      </c>
    </row>
    <row r="360" spans="1:7" x14ac:dyDescent="0.25">
      <c r="A360" s="269" t="s">
        <v>3126</v>
      </c>
      <c r="B360" s="269" t="s">
        <v>3127</v>
      </c>
      <c r="C360" s="269" t="s">
        <v>492</v>
      </c>
      <c r="D360" s="270">
        <v>39448</v>
      </c>
      <c r="E360" s="270">
        <v>45292</v>
      </c>
      <c r="F360" s="272" t="s">
        <v>491</v>
      </c>
      <c r="G360" s="269" t="s">
        <v>460</v>
      </c>
    </row>
    <row r="361" spans="1:7" x14ac:dyDescent="0.25">
      <c r="A361" s="269" t="s">
        <v>3128</v>
      </c>
      <c r="B361" s="269" t="s">
        <v>3129</v>
      </c>
      <c r="C361" s="269" t="s">
        <v>565</v>
      </c>
      <c r="D361" s="270">
        <v>39448</v>
      </c>
      <c r="E361" s="270">
        <v>45292</v>
      </c>
      <c r="F361" s="272" t="s">
        <v>491</v>
      </c>
      <c r="G361" s="269" t="s">
        <v>460</v>
      </c>
    </row>
    <row r="362" spans="1:7" x14ac:dyDescent="0.25">
      <c r="A362" s="269" t="s">
        <v>3130</v>
      </c>
      <c r="B362" s="269" t="s">
        <v>3131</v>
      </c>
      <c r="C362" s="269" t="s">
        <v>492</v>
      </c>
      <c r="D362" s="270">
        <v>39448</v>
      </c>
      <c r="E362" s="270">
        <v>45292</v>
      </c>
      <c r="F362" s="272" t="s">
        <v>491</v>
      </c>
      <c r="G362" s="269" t="s">
        <v>460</v>
      </c>
    </row>
    <row r="363" spans="1:7" x14ac:dyDescent="0.25">
      <c r="A363" s="269" t="s">
        <v>3132</v>
      </c>
      <c r="B363" s="269" t="s">
        <v>3133</v>
      </c>
      <c r="C363" s="269" t="s">
        <v>499</v>
      </c>
      <c r="D363" s="270">
        <v>39448</v>
      </c>
      <c r="E363" s="270">
        <v>45292</v>
      </c>
      <c r="F363" s="272" t="s">
        <v>491</v>
      </c>
      <c r="G363" s="269" t="s">
        <v>460</v>
      </c>
    </row>
    <row r="364" spans="1:7" x14ac:dyDescent="0.25">
      <c r="A364" s="269" t="s">
        <v>3134</v>
      </c>
      <c r="B364" s="269" t="s">
        <v>3135</v>
      </c>
      <c r="C364" s="269" t="s">
        <v>492</v>
      </c>
      <c r="D364" s="270">
        <v>39448</v>
      </c>
      <c r="E364" s="270">
        <v>45292</v>
      </c>
      <c r="F364" s="272" t="s">
        <v>491</v>
      </c>
      <c r="G364" s="269" t="s">
        <v>460</v>
      </c>
    </row>
    <row r="365" spans="1:7" x14ac:dyDescent="0.25">
      <c r="A365" s="269" t="s">
        <v>3136</v>
      </c>
      <c r="B365" s="269" t="s">
        <v>3137</v>
      </c>
      <c r="C365" s="269" t="s">
        <v>510</v>
      </c>
      <c r="D365" s="270">
        <v>39448</v>
      </c>
      <c r="E365" s="270">
        <v>45292</v>
      </c>
      <c r="F365" s="272" t="s">
        <v>491</v>
      </c>
      <c r="G365" s="269" t="s">
        <v>460</v>
      </c>
    </row>
    <row r="366" spans="1:7" x14ac:dyDescent="0.25">
      <c r="A366" s="269" t="s">
        <v>3138</v>
      </c>
      <c r="B366" s="269" t="s">
        <v>3139</v>
      </c>
      <c r="C366" s="269" t="s">
        <v>492</v>
      </c>
      <c r="D366" s="270">
        <v>39448</v>
      </c>
      <c r="E366" s="270">
        <v>45292</v>
      </c>
      <c r="F366" s="272" t="s">
        <v>491</v>
      </c>
      <c r="G366" s="269" t="s">
        <v>460</v>
      </c>
    </row>
    <row r="367" spans="1:7" x14ac:dyDescent="0.25">
      <c r="A367" s="269" t="s">
        <v>3140</v>
      </c>
      <c r="B367" s="269" t="s">
        <v>3141</v>
      </c>
      <c r="C367" s="269" t="s">
        <v>492</v>
      </c>
      <c r="D367" s="270">
        <v>39448</v>
      </c>
      <c r="E367" s="270">
        <v>45292</v>
      </c>
      <c r="F367" s="272" t="s">
        <v>491</v>
      </c>
      <c r="G367" s="269" t="s">
        <v>460</v>
      </c>
    </row>
    <row r="368" spans="1:7" x14ac:dyDescent="0.25">
      <c r="A368" s="269" t="s">
        <v>3142</v>
      </c>
      <c r="B368" s="269" t="s">
        <v>3143</v>
      </c>
      <c r="C368" s="269" t="s">
        <v>484</v>
      </c>
      <c r="D368" s="270">
        <v>39448</v>
      </c>
      <c r="E368" s="270">
        <v>45292</v>
      </c>
      <c r="F368" s="272" t="s">
        <v>491</v>
      </c>
      <c r="G368" s="269" t="s">
        <v>460</v>
      </c>
    </row>
    <row r="369" spans="1:7" x14ac:dyDescent="0.25">
      <c r="A369" s="269" t="s">
        <v>3144</v>
      </c>
      <c r="B369" s="269" t="s">
        <v>3145</v>
      </c>
      <c r="C369" s="269" t="s">
        <v>492</v>
      </c>
      <c r="D369" s="270">
        <v>39448</v>
      </c>
      <c r="E369" s="270">
        <v>45292</v>
      </c>
      <c r="F369" s="272" t="s">
        <v>491</v>
      </c>
      <c r="G369" s="269" t="s">
        <v>460</v>
      </c>
    </row>
    <row r="370" spans="1:7" x14ac:dyDescent="0.25">
      <c r="A370" s="269" t="s">
        <v>3146</v>
      </c>
      <c r="B370" s="269" t="s">
        <v>3147</v>
      </c>
      <c r="C370" s="269" t="s">
        <v>464</v>
      </c>
      <c r="D370" s="270">
        <v>39448</v>
      </c>
      <c r="E370" s="270">
        <v>45292</v>
      </c>
      <c r="F370" s="272" t="s">
        <v>491</v>
      </c>
      <c r="G370" s="269" t="s">
        <v>460</v>
      </c>
    </row>
    <row r="371" spans="1:7" x14ac:dyDescent="0.25">
      <c r="A371" s="269" t="s">
        <v>3148</v>
      </c>
      <c r="B371" s="269" t="s">
        <v>3149</v>
      </c>
      <c r="C371" s="269" t="s">
        <v>565</v>
      </c>
      <c r="D371" s="270">
        <v>39448</v>
      </c>
      <c r="E371" s="270">
        <v>45292</v>
      </c>
      <c r="F371" s="272" t="s">
        <v>491</v>
      </c>
      <c r="G371" s="269" t="s">
        <v>460</v>
      </c>
    </row>
    <row r="372" spans="1:7" x14ac:dyDescent="0.25">
      <c r="A372" s="269" t="s">
        <v>3150</v>
      </c>
      <c r="B372" s="269" t="s">
        <v>3151</v>
      </c>
      <c r="C372" s="269" t="s">
        <v>565</v>
      </c>
      <c r="D372" s="270">
        <v>39448</v>
      </c>
      <c r="E372" s="270">
        <v>45292</v>
      </c>
      <c r="F372" s="272" t="s">
        <v>491</v>
      </c>
      <c r="G372" s="269" t="s">
        <v>460</v>
      </c>
    </row>
    <row r="373" spans="1:7" x14ac:dyDescent="0.25">
      <c r="A373" s="269" t="s">
        <v>3152</v>
      </c>
      <c r="B373" s="269" t="s">
        <v>3153</v>
      </c>
      <c r="C373" s="269" t="s">
        <v>510</v>
      </c>
      <c r="D373" s="270">
        <v>39448</v>
      </c>
      <c r="E373" s="270">
        <v>45292</v>
      </c>
      <c r="F373" s="272" t="s">
        <v>491</v>
      </c>
      <c r="G373" s="269" t="s">
        <v>460</v>
      </c>
    </row>
    <row r="374" spans="1:7" x14ac:dyDescent="0.25">
      <c r="A374" s="269" t="s">
        <v>3154</v>
      </c>
      <c r="B374" s="269" t="s">
        <v>3155</v>
      </c>
      <c r="C374" s="269" t="s">
        <v>492</v>
      </c>
      <c r="D374" s="270">
        <v>39448</v>
      </c>
      <c r="E374" s="270">
        <v>45292</v>
      </c>
      <c r="F374" s="272" t="s">
        <v>491</v>
      </c>
      <c r="G374" s="269" t="s">
        <v>460</v>
      </c>
    </row>
    <row r="375" spans="1:7" x14ac:dyDescent="0.25">
      <c r="A375" s="269" t="s">
        <v>3156</v>
      </c>
      <c r="B375" s="269" t="s">
        <v>3157</v>
      </c>
      <c r="C375" s="269" t="s">
        <v>492</v>
      </c>
      <c r="D375" s="270">
        <v>39448</v>
      </c>
      <c r="E375" s="270">
        <v>45292</v>
      </c>
      <c r="F375" s="272" t="s">
        <v>491</v>
      </c>
      <c r="G375" s="269" t="s">
        <v>460</v>
      </c>
    </row>
    <row r="376" spans="1:7" x14ac:dyDescent="0.25">
      <c r="A376" s="269" t="s">
        <v>3158</v>
      </c>
      <c r="B376" s="269" t="s">
        <v>3159</v>
      </c>
      <c r="C376" s="269" t="s">
        <v>2904</v>
      </c>
      <c r="D376" s="270">
        <v>41640</v>
      </c>
      <c r="E376" s="270">
        <v>45292</v>
      </c>
      <c r="F376" s="272" t="s">
        <v>491</v>
      </c>
      <c r="G376" s="269" t="s">
        <v>460</v>
      </c>
    </row>
    <row r="377" spans="1:7" x14ac:dyDescent="0.25">
      <c r="A377" s="269" t="s">
        <v>3160</v>
      </c>
      <c r="B377" s="269" t="s">
        <v>3161</v>
      </c>
      <c r="C377" s="269" t="s">
        <v>510</v>
      </c>
      <c r="D377" s="270">
        <v>39448</v>
      </c>
      <c r="E377" s="270">
        <v>45292</v>
      </c>
      <c r="F377" s="272" t="s">
        <v>491</v>
      </c>
      <c r="G377" s="269" t="s">
        <v>460</v>
      </c>
    </row>
    <row r="378" spans="1:7" x14ac:dyDescent="0.25">
      <c r="A378" s="269" t="s">
        <v>3162</v>
      </c>
      <c r="B378" s="269" t="s">
        <v>3163</v>
      </c>
      <c r="C378" s="269" t="s">
        <v>510</v>
      </c>
      <c r="D378" s="270">
        <v>39448</v>
      </c>
      <c r="E378" s="270">
        <v>45292</v>
      </c>
      <c r="F378" s="272" t="s">
        <v>491</v>
      </c>
      <c r="G378" s="269" t="s">
        <v>460</v>
      </c>
    </row>
    <row r="379" spans="1:7" x14ac:dyDescent="0.25">
      <c r="A379" s="269" t="s">
        <v>3164</v>
      </c>
      <c r="B379" s="269" t="s">
        <v>3165</v>
      </c>
      <c r="C379" s="269" t="s">
        <v>987</v>
      </c>
      <c r="D379" s="270">
        <v>39448</v>
      </c>
      <c r="E379" s="270">
        <v>45292</v>
      </c>
      <c r="F379" s="272" t="s">
        <v>491</v>
      </c>
      <c r="G379" s="269" t="s">
        <v>460</v>
      </c>
    </row>
    <row r="380" spans="1:7" x14ac:dyDescent="0.25">
      <c r="A380" s="269" t="s">
        <v>3166</v>
      </c>
      <c r="B380" s="269" t="s">
        <v>3167</v>
      </c>
      <c r="C380" s="269" t="s">
        <v>510</v>
      </c>
      <c r="D380" s="270">
        <v>39448</v>
      </c>
      <c r="E380" s="270">
        <v>45292</v>
      </c>
      <c r="F380" s="272" t="s">
        <v>491</v>
      </c>
      <c r="G380" s="269" t="s">
        <v>460</v>
      </c>
    </row>
    <row r="381" spans="1:7" x14ac:dyDescent="0.25">
      <c r="A381" s="269" t="s">
        <v>3168</v>
      </c>
      <c r="B381" s="269" t="s">
        <v>3169</v>
      </c>
      <c r="C381" s="269" t="s">
        <v>510</v>
      </c>
      <c r="D381" s="270">
        <v>39448</v>
      </c>
      <c r="E381" s="270">
        <v>45292</v>
      </c>
      <c r="F381" s="272" t="s">
        <v>491</v>
      </c>
      <c r="G381" s="269" t="s">
        <v>460</v>
      </c>
    </row>
    <row r="382" spans="1:7" x14ac:dyDescent="0.25">
      <c r="A382" s="269" t="s">
        <v>3170</v>
      </c>
      <c r="B382" s="269" t="s">
        <v>3171</v>
      </c>
      <c r="C382" s="269" t="s">
        <v>510</v>
      </c>
      <c r="D382" s="270">
        <v>39448</v>
      </c>
      <c r="E382" s="270">
        <v>45292</v>
      </c>
      <c r="F382" s="272" t="s">
        <v>491</v>
      </c>
      <c r="G382" s="269" t="s">
        <v>460</v>
      </c>
    </row>
    <row r="383" spans="1:7" x14ac:dyDescent="0.25">
      <c r="A383" s="269" t="s">
        <v>3172</v>
      </c>
      <c r="B383" s="269" t="s">
        <v>3173</v>
      </c>
      <c r="C383" s="269" t="s">
        <v>565</v>
      </c>
      <c r="D383" s="270">
        <v>39448</v>
      </c>
      <c r="E383" s="270">
        <v>45292</v>
      </c>
      <c r="F383" s="272" t="s">
        <v>491</v>
      </c>
      <c r="G383" s="269" t="s">
        <v>460</v>
      </c>
    </row>
    <row r="384" spans="1:7" x14ac:dyDescent="0.25">
      <c r="A384" s="269" t="s">
        <v>3174</v>
      </c>
      <c r="B384" s="269" t="s">
        <v>3175</v>
      </c>
      <c r="C384" s="269" t="s">
        <v>464</v>
      </c>
      <c r="D384" s="270">
        <v>39448</v>
      </c>
      <c r="E384" s="270">
        <v>45292</v>
      </c>
      <c r="F384" s="272" t="s">
        <v>491</v>
      </c>
      <c r="G384" s="269" t="s">
        <v>460</v>
      </c>
    </row>
    <row r="385" spans="1:7" x14ac:dyDescent="0.25">
      <c r="A385" s="269" t="s">
        <v>3176</v>
      </c>
      <c r="B385" s="269" t="s">
        <v>3177</v>
      </c>
      <c r="C385" s="269" t="s">
        <v>492</v>
      </c>
      <c r="D385" s="270">
        <v>39448</v>
      </c>
      <c r="E385" s="270">
        <v>45292</v>
      </c>
      <c r="F385" s="272" t="s">
        <v>491</v>
      </c>
      <c r="G385" s="269" t="s">
        <v>460</v>
      </c>
    </row>
    <row r="386" spans="1:7" x14ac:dyDescent="0.25">
      <c r="A386" s="269" t="s">
        <v>3178</v>
      </c>
      <c r="B386" s="269" t="s">
        <v>3179</v>
      </c>
      <c r="C386" s="269" t="s">
        <v>510</v>
      </c>
      <c r="D386" s="270">
        <v>39448</v>
      </c>
      <c r="E386" s="270">
        <v>45292</v>
      </c>
      <c r="F386" s="272" t="s">
        <v>491</v>
      </c>
      <c r="G386" s="269" t="s">
        <v>460</v>
      </c>
    </row>
    <row r="387" spans="1:7" x14ac:dyDescent="0.25">
      <c r="A387" s="269" t="s">
        <v>3180</v>
      </c>
      <c r="B387" s="269" t="s">
        <v>3181</v>
      </c>
      <c r="C387" s="269" t="s">
        <v>465</v>
      </c>
      <c r="D387" s="270">
        <v>39539</v>
      </c>
      <c r="E387" s="270">
        <v>45383</v>
      </c>
      <c r="F387" s="272" t="s">
        <v>491</v>
      </c>
      <c r="G387" s="269" t="s">
        <v>460</v>
      </c>
    </row>
    <row r="388" spans="1:7" x14ac:dyDescent="0.25">
      <c r="A388" s="269" t="s">
        <v>3182</v>
      </c>
      <c r="B388" s="269" t="s">
        <v>3183</v>
      </c>
      <c r="C388" s="269" t="s">
        <v>492</v>
      </c>
      <c r="D388" s="270">
        <v>39539</v>
      </c>
      <c r="E388" s="270">
        <v>45383</v>
      </c>
      <c r="F388" s="272" t="s">
        <v>491</v>
      </c>
      <c r="G388" s="269" t="s">
        <v>460</v>
      </c>
    </row>
    <row r="389" spans="1:7" x14ac:dyDescent="0.25">
      <c r="A389" s="269" t="s">
        <v>3184</v>
      </c>
      <c r="B389" s="269" t="s">
        <v>3185</v>
      </c>
      <c r="C389" s="269" t="s">
        <v>492</v>
      </c>
      <c r="D389" s="270">
        <v>39539</v>
      </c>
      <c r="E389" s="270">
        <v>45383</v>
      </c>
      <c r="F389" s="272" t="s">
        <v>491</v>
      </c>
      <c r="G389" s="269" t="s">
        <v>460</v>
      </c>
    </row>
    <row r="390" spans="1:7" x14ac:dyDescent="0.25">
      <c r="A390" s="269" t="s">
        <v>3186</v>
      </c>
      <c r="B390" s="269" t="s">
        <v>3187</v>
      </c>
      <c r="C390" s="269" t="s">
        <v>492</v>
      </c>
      <c r="D390" s="270">
        <v>39539</v>
      </c>
      <c r="E390" s="270">
        <v>45383</v>
      </c>
      <c r="F390" s="272" t="s">
        <v>491</v>
      </c>
      <c r="G390" s="269" t="s">
        <v>460</v>
      </c>
    </row>
    <row r="391" spans="1:7" x14ac:dyDescent="0.25">
      <c r="A391" s="269" t="s">
        <v>3188</v>
      </c>
      <c r="B391" s="269" t="s">
        <v>3189</v>
      </c>
      <c r="C391" s="269" t="s">
        <v>492</v>
      </c>
      <c r="D391" s="270">
        <v>39539</v>
      </c>
      <c r="E391" s="270">
        <v>45383</v>
      </c>
      <c r="F391" s="272" t="s">
        <v>491</v>
      </c>
      <c r="G391" s="269" t="s">
        <v>460</v>
      </c>
    </row>
    <row r="392" spans="1:7" x14ac:dyDescent="0.25">
      <c r="A392" s="269" t="s">
        <v>3190</v>
      </c>
      <c r="B392" s="269" t="s">
        <v>3191</v>
      </c>
      <c r="C392" s="269" t="s">
        <v>492</v>
      </c>
      <c r="D392" s="270">
        <v>39539</v>
      </c>
      <c r="E392" s="270">
        <v>45383</v>
      </c>
      <c r="F392" s="272" t="s">
        <v>491</v>
      </c>
      <c r="G392" s="269" t="s">
        <v>460</v>
      </c>
    </row>
    <row r="393" spans="1:7" x14ac:dyDescent="0.25">
      <c r="A393" s="269" t="s">
        <v>3192</v>
      </c>
      <c r="B393" s="269" t="s">
        <v>3193</v>
      </c>
      <c r="C393" s="269" t="s">
        <v>492</v>
      </c>
      <c r="D393" s="270">
        <v>39448</v>
      </c>
      <c r="E393" s="270">
        <v>45292</v>
      </c>
      <c r="F393" s="272" t="s">
        <v>491</v>
      </c>
      <c r="G393" s="269" t="s">
        <v>460</v>
      </c>
    </row>
    <row r="394" spans="1:7" x14ac:dyDescent="0.25">
      <c r="A394" s="269" t="s">
        <v>3194</v>
      </c>
      <c r="B394" s="269" t="s">
        <v>3195</v>
      </c>
      <c r="C394" s="269" t="s">
        <v>464</v>
      </c>
      <c r="D394" s="270">
        <v>39539</v>
      </c>
      <c r="E394" s="270">
        <v>45383</v>
      </c>
      <c r="F394" s="272" t="s">
        <v>491</v>
      </c>
      <c r="G394" s="269" t="s">
        <v>460</v>
      </c>
    </row>
    <row r="395" spans="1:7" x14ac:dyDescent="0.25">
      <c r="A395" s="269" t="s">
        <v>3196</v>
      </c>
      <c r="B395" s="269" t="s">
        <v>3197</v>
      </c>
      <c r="C395" s="269" t="s">
        <v>492</v>
      </c>
      <c r="D395" s="270">
        <v>39539</v>
      </c>
      <c r="E395" s="270">
        <v>45383</v>
      </c>
      <c r="F395" s="272" t="s">
        <v>491</v>
      </c>
      <c r="G395" s="269" t="s">
        <v>460</v>
      </c>
    </row>
    <row r="396" spans="1:7" x14ac:dyDescent="0.25">
      <c r="A396" s="269" t="s">
        <v>3198</v>
      </c>
      <c r="B396" s="269" t="s">
        <v>3199</v>
      </c>
      <c r="C396" s="269" t="s">
        <v>465</v>
      </c>
      <c r="D396" s="270">
        <v>39539</v>
      </c>
      <c r="E396" s="270">
        <v>45383</v>
      </c>
      <c r="F396" s="272" t="s">
        <v>491</v>
      </c>
      <c r="G396" s="269" t="s">
        <v>460</v>
      </c>
    </row>
    <row r="397" spans="1:7" x14ac:dyDescent="0.25">
      <c r="A397" s="269" t="s">
        <v>3200</v>
      </c>
      <c r="B397" s="269" t="s">
        <v>3201</v>
      </c>
      <c r="C397" s="269" t="s">
        <v>3202</v>
      </c>
      <c r="D397" s="270">
        <v>39448</v>
      </c>
      <c r="E397" s="270">
        <v>45292</v>
      </c>
      <c r="F397" s="272" t="s">
        <v>491</v>
      </c>
      <c r="G397" s="269" t="s">
        <v>460</v>
      </c>
    </row>
    <row r="398" spans="1:7" x14ac:dyDescent="0.25">
      <c r="A398" s="269" t="s">
        <v>3203</v>
      </c>
      <c r="B398" s="269" t="s">
        <v>3204</v>
      </c>
      <c r="C398" s="269" t="s">
        <v>467</v>
      </c>
      <c r="D398" s="270">
        <v>39448</v>
      </c>
      <c r="E398" s="270">
        <v>45292</v>
      </c>
      <c r="F398" s="272" t="s">
        <v>491</v>
      </c>
      <c r="G398" s="269" t="s">
        <v>460</v>
      </c>
    </row>
    <row r="399" spans="1:7" x14ac:dyDescent="0.25">
      <c r="A399" s="269" t="s">
        <v>3205</v>
      </c>
      <c r="B399" s="269" t="s">
        <v>3206</v>
      </c>
      <c r="C399" s="269" t="s">
        <v>500</v>
      </c>
      <c r="D399" s="270">
        <v>41887</v>
      </c>
      <c r="E399" s="270">
        <v>45540</v>
      </c>
      <c r="F399" s="272" t="s">
        <v>491</v>
      </c>
      <c r="G399" s="269" t="s">
        <v>460</v>
      </c>
    </row>
    <row r="400" spans="1:7" x14ac:dyDescent="0.25">
      <c r="A400" s="269" t="s">
        <v>3207</v>
      </c>
      <c r="B400" s="269" t="s">
        <v>3208</v>
      </c>
      <c r="C400" s="269" t="s">
        <v>492</v>
      </c>
      <c r="D400" s="270">
        <v>39448</v>
      </c>
      <c r="E400" s="270">
        <v>45292</v>
      </c>
      <c r="F400" s="272" t="s">
        <v>491</v>
      </c>
      <c r="G400" s="269" t="s">
        <v>460</v>
      </c>
    </row>
    <row r="401" spans="1:7" x14ac:dyDescent="0.25">
      <c r="A401" s="269" t="s">
        <v>3209</v>
      </c>
      <c r="B401" s="269" t="s">
        <v>3210</v>
      </c>
      <c r="C401" s="269" t="s">
        <v>499</v>
      </c>
      <c r="D401" s="270">
        <v>39448</v>
      </c>
      <c r="E401" s="270">
        <v>45292</v>
      </c>
      <c r="F401" s="272" t="s">
        <v>491</v>
      </c>
      <c r="G401" s="269" t="s">
        <v>460</v>
      </c>
    </row>
    <row r="402" spans="1:7" x14ac:dyDescent="0.25">
      <c r="A402" s="269" t="s">
        <v>3211</v>
      </c>
      <c r="B402" s="269" t="s">
        <v>3212</v>
      </c>
      <c r="C402" s="269" t="s">
        <v>565</v>
      </c>
      <c r="D402" s="270">
        <v>39448</v>
      </c>
      <c r="E402" s="270">
        <v>45292</v>
      </c>
      <c r="F402" s="272" t="s">
        <v>491</v>
      </c>
      <c r="G402" s="269" t="s">
        <v>460</v>
      </c>
    </row>
    <row r="403" spans="1:7" x14ac:dyDescent="0.25">
      <c r="A403" s="269" t="s">
        <v>3213</v>
      </c>
      <c r="B403" s="269" t="s">
        <v>3214</v>
      </c>
      <c r="C403" s="269" t="s">
        <v>464</v>
      </c>
      <c r="D403" s="270">
        <v>39448</v>
      </c>
      <c r="E403" s="270">
        <v>45292</v>
      </c>
      <c r="F403" s="272" t="s">
        <v>491</v>
      </c>
      <c r="G403" s="269" t="s">
        <v>460</v>
      </c>
    </row>
    <row r="404" spans="1:7" x14ac:dyDescent="0.25">
      <c r="A404" s="269" t="s">
        <v>3215</v>
      </c>
      <c r="B404" s="269" t="s">
        <v>3216</v>
      </c>
      <c r="C404" s="269" t="s">
        <v>565</v>
      </c>
      <c r="D404" s="270">
        <v>39448</v>
      </c>
      <c r="E404" s="270">
        <v>45292</v>
      </c>
      <c r="F404" s="272" t="s">
        <v>491</v>
      </c>
      <c r="G404" s="269" t="s">
        <v>460</v>
      </c>
    </row>
    <row r="405" spans="1:7" x14ac:dyDescent="0.25">
      <c r="A405" s="269" t="s">
        <v>3217</v>
      </c>
      <c r="B405" s="269" t="s">
        <v>3218</v>
      </c>
      <c r="C405" s="269" t="s">
        <v>492</v>
      </c>
      <c r="D405" s="270">
        <v>39448</v>
      </c>
      <c r="E405" s="270">
        <v>45292</v>
      </c>
      <c r="F405" s="272" t="s">
        <v>491</v>
      </c>
      <c r="G405" s="269" t="s">
        <v>460</v>
      </c>
    </row>
    <row r="406" spans="1:7" x14ac:dyDescent="0.25">
      <c r="A406" s="269" t="s">
        <v>3219</v>
      </c>
      <c r="B406" s="269" t="s">
        <v>3220</v>
      </c>
      <c r="C406" s="269" t="s">
        <v>492</v>
      </c>
      <c r="D406" s="270">
        <v>39448</v>
      </c>
      <c r="E406" s="270">
        <v>45292</v>
      </c>
      <c r="F406" s="272" t="s">
        <v>491</v>
      </c>
      <c r="G406" s="269" t="s">
        <v>460</v>
      </c>
    </row>
    <row r="407" spans="1:7" x14ac:dyDescent="0.25">
      <c r="A407" s="269" t="s">
        <v>3221</v>
      </c>
      <c r="B407" s="269" t="s">
        <v>3222</v>
      </c>
      <c r="C407" s="269" t="s">
        <v>510</v>
      </c>
      <c r="D407" s="270">
        <v>39448</v>
      </c>
      <c r="E407" s="270">
        <v>45292</v>
      </c>
      <c r="F407" s="272" t="s">
        <v>491</v>
      </c>
      <c r="G407" s="269" t="s">
        <v>460</v>
      </c>
    </row>
    <row r="408" spans="1:7" x14ac:dyDescent="0.25">
      <c r="A408" s="269" t="s">
        <v>3223</v>
      </c>
      <c r="B408" s="269" t="s">
        <v>3224</v>
      </c>
      <c r="C408" s="269" t="s">
        <v>492</v>
      </c>
      <c r="D408" s="270">
        <v>39448</v>
      </c>
      <c r="E408" s="270">
        <v>45292</v>
      </c>
      <c r="F408" s="272" t="s">
        <v>491</v>
      </c>
      <c r="G408" s="269" t="s">
        <v>460</v>
      </c>
    </row>
    <row r="409" spans="1:7" x14ac:dyDescent="0.25">
      <c r="A409" s="269" t="s">
        <v>3225</v>
      </c>
      <c r="B409" s="269" t="s">
        <v>3226</v>
      </c>
      <c r="C409" s="269" t="s">
        <v>492</v>
      </c>
      <c r="D409" s="270">
        <v>39448</v>
      </c>
      <c r="E409" s="270">
        <v>45292</v>
      </c>
      <c r="F409" s="272" t="s">
        <v>491</v>
      </c>
      <c r="G409" s="269" t="s">
        <v>460</v>
      </c>
    </row>
    <row r="410" spans="1:7" x14ac:dyDescent="0.25">
      <c r="A410" s="269" t="s">
        <v>3227</v>
      </c>
      <c r="B410" s="269" t="s">
        <v>3228</v>
      </c>
      <c r="C410" s="269" t="s">
        <v>565</v>
      </c>
      <c r="D410" s="270">
        <v>39448</v>
      </c>
      <c r="E410" s="270">
        <v>45292</v>
      </c>
      <c r="F410" s="272" t="s">
        <v>491</v>
      </c>
      <c r="G410" s="269" t="s">
        <v>460</v>
      </c>
    </row>
    <row r="411" spans="1:7" x14ac:dyDescent="0.25">
      <c r="A411" s="269" t="s">
        <v>3229</v>
      </c>
      <c r="B411" s="269" t="s">
        <v>3230</v>
      </c>
      <c r="C411" s="269" t="s">
        <v>565</v>
      </c>
      <c r="D411" s="270">
        <v>39448</v>
      </c>
      <c r="E411" s="270">
        <v>45292</v>
      </c>
      <c r="F411" s="272" t="s">
        <v>491</v>
      </c>
      <c r="G411" s="269" t="s">
        <v>460</v>
      </c>
    </row>
    <row r="412" spans="1:7" x14ac:dyDescent="0.25">
      <c r="A412" s="269" t="s">
        <v>3231</v>
      </c>
      <c r="B412" s="269" t="s">
        <v>3232</v>
      </c>
      <c r="C412" s="269" t="s">
        <v>565</v>
      </c>
      <c r="D412" s="270">
        <v>39448</v>
      </c>
      <c r="E412" s="270">
        <v>45292</v>
      </c>
      <c r="F412" s="272" t="s">
        <v>491</v>
      </c>
      <c r="G412" s="269" t="s">
        <v>460</v>
      </c>
    </row>
    <row r="413" spans="1:7" x14ac:dyDescent="0.25">
      <c r="A413" s="269" t="s">
        <v>3233</v>
      </c>
      <c r="B413" s="269" t="s">
        <v>3234</v>
      </c>
      <c r="C413" s="269" t="s">
        <v>484</v>
      </c>
      <c r="D413" s="270">
        <v>39448</v>
      </c>
      <c r="E413" s="270">
        <v>45292</v>
      </c>
      <c r="F413" s="272" t="s">
        <v>491</v>
      </c>
      <c r="G413" s="269" t="s">
        <v>460</v>
      </c>
    </row>
    <row r="414" spans="1:7" x14ac:dyDescent="0.25">
      <c r="A414" s="269" t="s">
        <v>3235</v>
      </c>
      <c r="B414" s="269" t="s">
        <v>3236</v>
      </c>
      <c r="C414" s="269" t="s">
        <v>565</v>
      </c>
      <c r="D414" s="270">
        <v>39717</v>
      </c>
      <c r="E414" s="270">
        <v>45561</v>
      </c>
      <c r="F414" s="272" t="s">
        <v>491</v>
      </c>
      <c r="G414" s="269" t="s">
        <v>460</v>
      </c>
    </row>
    <row r="415" spans="1:7" x14ac:dyDescent="0.25">
      <c r="A415" s="269" t="s">
        <v>3237</v>
      </c>
      <c r="B415" s="269" t="s">
        <v>3238</v>
      </c>
      <c r="C415" s="269" t="s">
        <v>2904</v>
      </c>
      <c r="D415" s="270">
        <v>41849</v>
      </c>
      <c r="E415" s="270">
        <v>45502</v>
      </c>
      <c r="F415" s="272" t="s">
        <v>491</v>
      </c>
      <c r="G415" s="269" t="s">
        <v>460</v>
      </c>
    </row>
    <row r="416" spans="1:7" x14ac:dyDescent="0.25">
      <c r="A416" s="269" t="s">
        <v>3239</v>
      </c>
      <c r="B416" s="269" t="s">
        <v>3240</v>
      </c>
      <c r="C416" s="269" t="s">
        <v>464</v>
      </c>
      <c r="D416" s="270">
        <v>39448</v>
      </c>
      <c r="E416" s="270">
        <v>45292</v>
      </c>
      <c r="F416" s="272" t="s">
        <v>491</v>
      </c>
      <c r="G416" s="269" t="s">
        <v>460</v>
      </c>
    </row>
    <row r="417" spans="1:7" x14ac:dyDescent="0.25">
      <c r="A417" s="269" t="s">
        <v>3241</v>
      </c>
      <c r="B417" s="269" t="s">
        <v>3242</v>
      </c>
      <c r="C417" s="269" t="s">
        <v>500</v>
      </c>
      <c r="D417" s="270">
        <v>41730</v>
      </c>
      <c r="E417" s="270">
        <v>45383</v>
      </c>
      <c r="F417" s="272" t="s">
        <v>491</v>
      </c>
      <c r="G417" s="269" t="s">
        <v>460</v>
      </c>
    </row>
    <row r="418" spans="1:7" x14ac:dyDescent="0.25">
      <c r="A418" s="269" t="s">
        <v>3243</v>
      </c>
      <c r="B418" s="269" t="s">
        <v>3244</v>
      </c>
      <c r="C418" s="269" t="s">
        <v>484</v>
      </c>
      <c r="D418" s="270">
        <v>39448</v>
      </c>
      <c r="E418" s="270">
        <v>45292</v>
      </c>
      <c r="F418" s="272" t="s">
        <v>491</v>
      </c>
      <c r="G418" s="269" t="s">
        <v>460</v>
      </c>
    </row>
    <row r="419" spans="1:7" x14ac:dyDescent="0.25">
      <c r="A419" s="269" t="s">
        <v>3245</v>
      </c>
      <c r="B419" s="269" t="s">
        <v>3246</v>
      </c>
      <c r="C419" s="269" t="s">
        <v>484</v>
      </c>
      <c r="D419" s="270">
        <v>39448</v>
      </c>
      <c r="E419" s="270">
        <v>45292</v>
      </c>
      <c r="F419" s="272" t="s">
        <v>491</v>
      </c>
      <c r="G419" s="269" t="s">
        <v>460</v>
      </c>
    </row>
    <row r="420" spans="1:7" x14ac:dyDescent="0.25">
      <c r="A420" s="269" t="s">
        <v>3247</v>
      </c>
      <c r="B420" s="269" t="s">
        <v>3248</v>
      </c>
      <c r="C420" s="269" t="s">
        <v>565</v>
      </c>
      <c r="D420" s="270">
        <v>39448</v>
      </c>
      <c r="E420" s="270">
        <v>45292</v>
      </c>
      <c r="F420" s="272" t="s">
        <v>491</v>
      </c>
      <c r="G420" s="269" t="s">
        <v>460</v>
      </c>
    </row>
    <row r="421" spans="1:7" x14ac:dyDescent="0.25">
      <c r="A421" s="269" t="s">
        <v>3249</v>
      </c>
      <c r="B421" s="269" t="s">
        <v>3250</v>
      </c>
      <c r="C421" s="269" t="s">
        <v>510</v>
      </c>
      <c r="D421" s="270">
        <v>39448</v>
      </c>
      <c r="E421" s="270">
        <v>45292</v>
      </c>
      <c r="F421" s="272" t="s">
        <v>491</v>
      </c>
      <c r="G421" s="269" t="s">
        <v>460</v>
      </c>
    </row>
    <row r="422" spans="1:7" x14ac:dyDescent="0.25">
      <c r="A422" s="269" t="s">
        <v>3251</v>
      </c>
      <c r="B422" s="269" t="s">
        <v>3252</v>
      </c>
      <c r="C422" s="269" t="s">
        <v>464</v>
      </c>
      <c r="D422" s="270">
        <v>39448</v>
      </c>
      <c r="E422" s="270">
        <v>45292</v>
      </c>
      <c r="F422" s="272" t="s">
        <v>491</v>
      </c>
      <c r="G422" s="269" t="s">
        <v>460</v>
      </c>
    </row>
    <row r="423" spans="1:7" x14ac:dyDescent="0.25">
      <c r="A423" s="269" t="s">
        <v>3253</v>
      </c>
      <c r="B423" s="269" t="s">
        <v>3254</v>
      </c>
      <c r="C423" s="269" t="s">
        <v>464</v>
      </c>
      <c r="D423" s="270">
        <v>39448</v>
      </c>
      <c r="E423" s="270">
        <v>45292</v>
      </c>
      <c r="F423" s="272" t="s">
        <v>491</v>
      </c>
      <c r="G423" s="269" t="s">
        <v>460</v>
      </c>
    </row>
    <row r="424" spans="1:7" x14ac:dyDescent="0.25">
      <c r="A424" s="269" t="s">
        <v>3255</v>
      </c>
      <c r="B424" s="269" t="s">
        <v>3256</v>
      </c>
      <c r="C424" s="269" t="s">
        <v>464</v>
      </c>
      <c r="D424" s="270">
        <v>39540</v>
      </c>
      <c r="E424" s="270">
        <v>45384</v>
      </c>
      <c r="F424" s="272" t="s">
        <v>491</v>
      </c>
      <c r="G424" s="269" t="s">
        <v>460</v>
      </c>
    </row>
    <row r="425" spans="1:7" x14ac:dyDescent="0.25">
      <c r="A425" s="269" t="s">
        <v>3257</v>
      </c>
      <c r="B425" s="269" t="s">
        <v>3258</v>
      </c>
      <c r="C425" s="269" t="s">
        <v>464</v>
      </c>
      <c r="D425" s="270">
        <v>39448</v>
      </c>
      <c r="E425" s="270">
        <v>45292</v>
      </c>
      <c r="F425" s="272" t="s">
        <v>491</v>
      </c>
      <c r="G425" s="269" t="s">
        <v>460</v>
      </c>
    </row>
    <row r="426" spans="1:7" x14ac:dyDescent="0.25">
      <c r="A426" s="269" t="s">
        <v>3259</v>
      </c>
      <c r="B426" s="269" t="s">
        <v>3260</v>
      </c>
      <c r="C426" s="269" t="s">
        <v>464</v>
      </c>
      <c r="D426" s="270">
        <v>39448</v>
      </c>
      <c r="E426" s="270">
        <v>45292</v>
      </c>
      <c r="F426" s="272" t="s">
        <v>491</v>
      </c>
      <c r="G426" s="269" t="s">
        <v>460</v>
      </c>
    </row>
    <row r="427" spans="1:7" x14ac:dyDescent="0.25">
      <c r="A427" s="269" t="s">
        <v>3261</v>
      </c>
      <c r="B427" s="269" t="s">
        <v>3262</v>
      </c>
      <c r="C427" s="269" t="s">
        <v>464</v>
      </c>
      <c r="D427" s="270">
        <v>39448</v>
      </c>
      <c r="E427" s="270">
        <v>45292</v>
      </c>
      <c r="F427" s="272" t="s">
        <v>491</v>
      </c>
      <c r="G427" s="269" t="s">
        <v>460</v>
      </c>
    </row>
    <row r="428" spans="1:7" x14ac:dyDescent="0.25">
      <c r="A428" s="269" t="s">
        <v>3263</v>
      </c>
      <c r="B428" s="269" t="s">
        <v>3264</v>
      </c>
      <c r="C428" s="269" t="s">
        <v>510</v>
      </c>
      <c r="D428" s="270">
        <v>39448</v>
      </c>
      <c r="E428" s="270">
        <v>45292</v>
      </c>
      <c r="F428" s="272" t="s">
        <v>491</v>
      </c>
      <c r="G428" s="269" t="s">
        <v>460</v>
      </c>
    </row>
    <row r="429" spans="1:7" x14ac:dyDescent="0.25">
      <c r="A429" s="269" t="s">
        <v>3265</v>
      </c>
      <c r="B429" s="269" t="s">
        <v>3266</v>
      </c>
      <c r="C429" s="269" t="s">
        <v>510</v>
      </c>
      <c r="D429" s="270">
        <v>39448</v>
      </c>
      <c r="E429" s="270">
        <v>45292</v>
      </c>
      <c r="F429" s="272" t="s">
        <v>491</v>
      </c>
      <c r="G429" s="269" t="s">
        <v>460</v>
      </c>
    </row>
    <row r="430" spans="1:7" x14ac:dyDescent="0.25">
      <c r="A430" s="269" t="s">
        <v>3267</v>
      </c>
      <c r="B430" s="269" t="s">
        <v>3268</v>
      </c>
      <c r="C430" s="269" t="s">
        <v>1364</v>
      </c>
      <c r="D430" s="270">
        <v>39448</v>
      </c>
      <c r="E430" s="270">
        <v>45292</v>
      </c>
      <c r="F430" s="272" t="s">
        <v>491</v>
      </c>
      <c r="G430" s="269" t="s">
        <v>460</v>
      </c>
    </row>
    <row r="431" spans="1:7" x14ac:dyDescent="0.25">
      <c r="A431" s="269" t="s">
        <v>3269</v>
      </c>
      <c r="B431" s="269" t="s">
        <v>3270</v>
      </c>
      <c r="C431" s="269" t="s">
        <v>1364</v>
      </c>
      <c r="D431" s="270">
        <v>39448</v>
      </c>
      <c r="E431" s="270">
        <v>45292</v>
      </c>
      <c r="F431" s="272" t="s">
        <v>491</v>
      </c>
      <c r="G431" s="269" t="s">
        <v>460</v>
      </c>
    </row>
    <row r="432" spans="1:7" x14ac:dyDescent="0.25">
      <c r="A432" s="269" t="s">
        <v>3271</v>
      </c>
      <c r="B432" s="269" t="s">
        <v>3272</v>
      </c>
      <c r="C432" s="269" t="s">
        <v>510</v>
      </c>
      <c r="D432" s="270">
        <v>39448</v>
      </c>
      <c r="E432" s="270">
        <v>45292</v>
      </c>
      <c r="F432" s="272" t="s">
        <v>491</v>
      </c>
      <c r="G432" s="269" t="s">
        <v>460</v>
      </c>
    </row>
    <row r="433" spans="1:7" x14ac:dyDescent="0.25">
      <c r="A433" s="269" t="s">
        <v>3273</v>
      </c>
      <c r="B433" s="269" t="s">
        <v>3274</v>
      </c>
      <c r="C433" s="269" t="s">
        <v>3275</v>
      </c>
      <c r="D433" s="270">
        <v>39508</v>
      </c>
      <c r="E433" s="270">
        <v>45352</v>
      </c>
      <c r="F433" s="272" t="s">
        <v>495</v>
      </c>
      <c r="G433" s="269" t="s">
        <v>460</v>
      </c>
    </row>
    <row r="434" spans="1:7" x14ac:dyDescent="0.25">
      <c r="A434" s="269" t="s">
        <v>3276</v>
      </c>
      <c r="B434" s="269" t="s">
        <v>3277</v>
      </c>
      <c r="C434" s="269" t="s">
        <v>565</v>
      </c>
      <c r="D434" s="270">
        <v>39692</v>
      </c>
      <c r="E434" s="270">
        <v>45536</v>
      </c>
      <c r="F434" s="272" t="s">
        <v>495</v>
      </c>
      <c r="G434" s="269" t="s">
        <v>460</v>
      </c>
    </row>
    <row r="435" spans="1:7" x14ac:dyDescent="0.25">
      <c r="A435" s="269" t="s">
        <v>3278</v>
      </c>
      <c r="B435" s="269" t="s">
        <v>3279</v>
      </c>
      <c r="C435" s="269" t="s">
        <v>544</v>
      </c>
      <c r="D435" s="270">
        <v>39448</v>
      </c>
      <c r="E435" s="270">
        <v>45292</v>
      </c>
      <c r="F435" s="272" t="s">
        <v>495</v>
      </c>
      <c r="G435" s="269" t="s">
        <v>460</v>
      </c>
    </row>
    <row r="436" spans="1:7" x14ac:dyDescent="0.25">
      <c r="A436" s="269" t="s">
        <v>3280</v>
      </c>
      <c r="B436" s="269" t="s">
        <v>3281</v>
      </c>
      <c r="C436" s="269" t="s">
        <v>3282</v>
      </c>
      <c r="D436" s="270">
        <v>39448</v>
      </c>
      <c r="E436" s="270">
        <v>45292</v>
      </c>
      <c r="F436" s="272" t="s">
        <v>495</v>
      </c>
      <c r="G436" s="269" t="s">
        <v>460</v>
      </c>
    </row>
    <row r="437" spans="1:7" x14ac:dyDescent="0.25">
      <c r="A437" s="269" t="s">
        <v>3283</v>
      </c>
      <c r="B437" s="269" t="s">
        <v>3284</v>
      </c>
      <c r="C437" s="269" t="s">
        <v>3039</v>
      </c>
      <c r="D437" s="270">
        <v>41640</v>
      </c>
      <c r="E437" s="270">
        <v>45292</v>
      </c>
      <c r="F437" s="272" t="s">
        <v>495</v>
      </c>
      <c r="G437" s="269" t="s">
        <v>460</v>
      </c>
    </row>
    <row r="438" spans="1:7" x14ac:dyDescent="0.25">
      <c r="A438" s="269" t="s">
        <v>3285</v>
      </c>
      <c r="B438" s="269" t="s">
        <v>3286</v>
      </c>
      <c r="C438" s="269" t="s">
        <v>493</v>
      </c>
      <c r="D438" s="270">
        <v>39448</v>
      </c>
      <c r="E438" s="270">
        <v>45292</v>
      </c>
      <c r="F438" s="272" t="s">
        <v>495</v>
      </c>
      <c r="G438" s="269" t="s">
        <v>460</v>
      </c>
    </row>
    <row r="439" spans="1:7" x14ac:dyDescent="0.25">
      <c r="A439" s="269" t="s">
        <v>3287</v>
      </c>
      <c r="B439" s="269" t="s">
        <v>3288</v>
      </c>
      <c r="C439" s="269" t="s">
        <v>565</v>
      </c>
      <c r="D439" s="270">
        <v>39600</v>
      </c>
      <c r="E439" s="270">
        <v>45444</v>
      </c>
      <c r="F439" s="272" t="s">
        <v>495</v>
      </c>
      <c r="G439" s="269" t="s">
        <v>460</v>
      </c>
    </row>
    <row r="440" spans="1:7" x14ac:dyDescent="0.25">
      <c r="A440" s="269" t="s">
        <v>3289</v>
      </c>
      <c r="B440" s="269" t="s">
        <v>3290</v>
      </c>
      <c r="C440" s="269" t="s">
        <v>514</v>
      </c>
      <c r="D440" s="270">
        <v>41791</v>
      </c>
      <c r="E440" s="270">
        <v>45444</v>
      </c>
      <c r="F440" s="272" t="s">
        <v>495</v>
      </c>
      <c r="G440" s="269" t="s">
        <v>460</v>
      </c>
    </row>
    <row r="441" spans="1:7" x14ac:dyDescent="0.25">
      <c r="A441" s="269" t="s">
        <v>3291</v>
      </c>
      <c r="B441" s="269" t="s">
        <v>3292</v>
      </c>
      <c r="C441" s="269" t="s">
        <v>470</v>
      </c>
      <c r="D441" s="270">
        <v>39600</v>
      </c>
      <c r="E441" s="270">
        <v>45444</v>
      </c>
      <c r="F441" s="272" t="s">
        <v>495</v>
      </c>
      <c r="G441" s="269" t="s">
        <v>460</v>
      </c>
    </row>
    <row r="442" spans="1:7" x14ac:dyDescent="0.25">
      <c r="A442" s="269" t="s">
        <v>3293</v>
      </c>
      <c r="B442" s="269" t="s">
        <v>3294</v>
      </c>
      <c r="C442" s="269" t="s">
        <v>2904</v>
      </c>
      <c r="D442" s="270">
        <v>41640</v>
      </c>
      <c r="E442" s="270">
        <v>45292</v>
      </c>
      <c r="F442" s="272" t="s">
        <v>495</v>
      </c>
      <c r="G442" s="269" t="s">
        <v>460</v>
      </c>
    </row>
    <row r="443" spans="1:7" x14ac:dyDescent="0.25">
      <c r="A443" s="269" t="s">
        <v>3295</v>
      </c>
      <c r="B443" s="269" t="s">
        <v>3296</v>
      </c>
      <c r="C443" s="269" t="s">
        <v>2774</v>
      </c>
      <c r="D443" s="270">
        <v>39630</v>
      </c>
      <c r="E443" s="270">
        <v>45474</v>
      </c>
      <c r="F443" s="272" t="s">
        <v>495</v>
      </c>
      <c r="G443" s="269" t="s">
        <v>460</v>
      </c>
    </row>
    <row r="444" spans="1:7" x14ac:dyDescent="0.25">
      <c r="A444" s="269" t="s">
        <v>3297</v>
      </c>
      <c r="B444" s="269" t="s">
        <v>3298</v>
      </c>
      <c r="C444" s="269" t="s">
        <v>3282</v>
      </c>
      <c r="D444" s="270">
        <v>39539</v>
      </c>
      <c r="E444" s="270">
        <v>45383</v>
      </c>
      <c r="F444" s="272" t="s">
        <v>495</v>
      </c>
      <c r="G444" s="269" t="s">
        <v>460</v>
      </c>
    </row>
    <row r="445" spans="1:7" x14ac:dyDescent="0.25">
      <c r="A445" s="269" t="s">
        <v>3299</v>
      </c>
      <c r="B445" s="269" t="s">
        <v>3300</v>
      </c>
      <c r="C445" s="269" t="s">
        <v>3282</v>
      </c>
      <c r="D445" s="270">
        <v>39539</v>
      </c>
      <c r="E445" s="270">
        <v>45383</v>
      </c>
      <c r="F445" s="272" t="s">
        <v>495</v>
      </c>
      <c r="G445" s="269" t="s">
        <v>460</v>
      </c>
    </row>
    <row r="446" spans="1:7" x14ac:dyDescent="0.25">
      <c r="A446" s="269" t="s">
        <v>3301</v>
      </c>
      <c r="B446" s="269" t="s">
        <v>3302</v>
      </c>
      <c r="C446" s="269" t="s">
        <v>3282</v>
      </c>
      <c r="D446" s="270">
        <v>39448</v>
      </c>
      <c r="E446" s="270">
        <v>45292</v>
      </c>
      <c r="F446" s="272" t="s">
        <v>495</v>
      </c>
      <c r="G446" s="269" t="s">
        <v>460</v>
      </c>
    </row>
    <row r="447" spans="1:7" x14ac:dyDescent="0.25">
      <c r="A447" s="269" t="s">
        <v>3303</v>
      </c>
      <c r="B447" s="269" t="s">
        <v>3304</v>
      </c>
      <c r="C447" s="269" t="s">
        <v>3282</v>
      </c>
      <c r="D447" s="270">
        <v>39448</v>
      </c>
      <c r="E447" s="270">
        <v>45292</v>
      </c>
      <c r="F447" s="272" t="s">
        <v>495</v>
      </c>
      <c r="G447" s="269" t="s">
        <v>460</v>
      </c>
    </row>
    <row r="448" spans="1:7" x14ac:dyDescent="0.25">
      <c r="A448" s="269" t="s">
        <v>3305</v>
      </c>
      <c r="B448" s="269" t="s">
        <v>3306</v>
      </c>
      <c r="C448" s="269" t="s">
        <v>565</v>
      </c>
      <c r="D448" s="270">
        <v>39630</v>
      </c>
      <c r="E448" s="270">
        <v>45474</v>
      </c>
      <c r="F448" s="272" t="s">
        <v>495</v>
      </c>
      <c r="G448" s="269" t="s">
        <v>460</v>
      </c>
    </row>
    <row r="449" spans="1:7" x14ac:dyDescent="0.25">
      <c r="A449" s="269" t="s">
        <v>3307</v>
      </c>
      <c r="B449" s="269" t="s">
        <v>3308</v>
      </c>
      <c r="C449" s="269" t="s">
        <v>677</v>
      </c>
      <c r="D449" s="270">
        <v>39448</v>
      </c>
      <c r="E449" s="270">
        <v>45292</v>
      </c>
      <c r="F449" s="272" t="s">
        <v>495</v>
      </c>
      <c r="G449" s="269" t="s">
        <v>460</v>
      </c>
    </row>
    <row r="450" spans="1:7" x14ac:dyDescent="0.25">
      <c r="A450" s="269" t="s">
        <v>3309</v>
      </c>
      <c r="B450" s="269" t="s">
        <v>3310</v>
      </c>
      <c r="C450" s="269" t="s">
        <v>493</v>
      </c>
      <c r="D450" s="270">
        <v>39448</v>
      </c>
      <c r="E450" s="270">
        <v>45292</v>
      </c>
      <c r="F450" s="272" t="s">
        <v>495</v>
      </c>
      <c r="G450" s="269" t="s">
        <v>460</v>
      </c>
    </row>
    <row r="451" spans="1:7" x14ac:dyDescent="0.25">
      <c r="A451" s="269" t="s">
        <v>3311</v>
      </c>
      <c r="B451" s="269" t="s">
        <v>3312</v>
      </c>
      <c r="C451" s="269" t="s">
        <v>510</v>
      </c>
      <c r="D451" s="270">
        <v>39539</v>
      </c>
      <c r="E451" s="270">
        <v>45383</v>
      </c>
      <c r="F451" s="272" t="s">
        <v>495</v>
      </c>
      <c r="G451" s="269" t="s">
        <v>460</v>
      </c>
    </row>
    <row r="452" spans="1:7" x14ac:dyDescent="0.25">
      <c r="A452" s="269" t="s">
        <v>3313</v>
      </c>
      <c r="B452" s="269" t="s">
        <v>3314</v>
      </c>
      <c r="C452" s="269" t="s">
        <v>510</v>
      </c>
      <c r="D452" s="270">
        <v>39722</v>
      </c>
      <c r="E452" s="270">
        <v>45566</v>
      </c>
      <c r="F452" s="272" t="s">
        <v>495</v>
      </c>
      <c r="G452" s="269" t="s">
        <v>460</v>
      </c>
    </row>
    <row r="453" spans="1:7" x14ac:dyDescent="0.25">
      <c r="A453" s="269" t="s">
        <v>3315</v>
      </c>
      <c r="B453" s="269" t="s">
        <v>3316</v>
      </c>
      <c r="C453" s="269" t="s">
        <v>3317</v>
      </c>
      <c r="D453" s="270">
        <v>39738</v>
      </c>
      <c r="E453" s="270">
        <v>45582</v>
      </c>
      <c r="F453" s="272" t="s">
        <v>495</v>
      </c>
      <c r="G453" s="269" t="s">
        <v>460</v>
      </c>
    </row>
    <row r="454" spans="1:7" x14ac:dyDescent="0.25">
      <c r="A454" s="269" t="s">
        <v>3318</v>
      </c>
      <c r="B454" s="269" t="s">
        <v>3319</v>
      </c>
      <c r="C454" s="269" t="s">
        <v>464</v>
      </c>
      <c r="D454" s="270">
        <v>39448</v>
      </c>
      <c r="E454" s="270">
        <v>45292</v>
      </c>
      <c r="F454" s="272" t="s">
        <v>495</v>
      </c>
      <c r="G454" s="269" t="s">
        <v>460</v>
      </c>
    </row>
    <row r="455" spans="1:7" x14ac:dyDescent="0.25">
      <c r="A455" s="269" t="s">
        <v>3320</v>
      </c>
      <c r="B455" s="269" t="s">
        <v>3321</v>
      </c>
      <c r="C455" s="269" t="s">
        <v>677</v>
      </c>
      <c r="D455" s="270">
        <v>39448</v>
      </c>
      <c r="E455" s="270">
        <v>45292</v>
      </c>
      <c r="F455" s="272" t="s">
        <v>495</v>
      </c>
      <c r="G455" s="269" t="s">
        <v>460</v>
      </c>
    </row>
    <row r="456" spans="1:7" x14ac:dyDescent="0.25">
      <c r="A456" s="269" t="s">
        <v>3322</v>
      </c>
      <c r="B456" s="269" t="s">
        <v>3323</v>
      </c>
      <c r="C456" s="269" t="s">
        <v>465</v>
      </c>
      <c r="D456" s="270">
        <v>39539</v>
      </c>
      <c r="E456" s="270">
        <v>45383</v>
      </c>
      <c r="F456" s="272" t="s">
        <v>495</v>
      </c>
      <c r="G456" s="269" t="s">
        <v>460</v>
      </c>
    </row>
    <row r="457" spans="1:7" x14ac:dyDescent="0.25">
      <c r="A457" s="269" t="s">
        <v>3324</v>
      </c>
      <c r="B457" s="269" t="s">
        <v>3325</v>
      </c>
      <c r="C457" s="269" t="s">
        <v>565</v>
      </c>
      <c r="D457" s="270">
        <v>39661</v>
      </c>
      <c r="E457" s="270">
        <v>45505</v>
      </c>
      <c r="F457" s="272" t="s">
        <v>495</v>
      </c>
      <c r="G457" s="269" t="s">
        <v>460</v>
      </c>
    </row>
    <row r="458" spans="1:7" x14ac:dyDescent="0.25">
      <c r="A458" s="269" t="s">
        <v>3326</v>
      </c>
      <c r="B458" s="269" t="s">
        <v>3327</v>
      </c>
      <c r="C458" s="269" t="s">
        <v>484</v>
      </c>
      <c r="D458" s="270">
        <v>39448</v>
      </c>
      <c r="E458" s="270">
        <v>45292</v>
      </c>
      <c r="F458" s="272" t="s">
        <v>497</v>
      </c>
      <c r="G458" s="269" t="s">
        <v>460</v>
      </c>
    </row>
    <row r="459" spans="1:7" x14ac:dyDescent="0.25">
      <c r="A459" s="269" t="s">
        <v>3328</v>
      </c>
      <c r="B459" s="269" t="s">
        <v>3329</v>
      </c>
      <c r="C459" s="269" t="s">
        <v>484</v>
      </c>
      <c r="D459" s="270">
        <v>39448</v>
      </c>
      <c r="E459" s="270">
        <v>45292</v>
      </c>
      <c r="F459" s="272" t="s">
        <v>497</v>
      </c>
      <c r="G459" s="269" t="s">
        <v>460</v>
      </c>
    </row>
    <row r="460" spans="1:7" x14ac:dyDescent="0.25">
      <c r="A460" s="269" t="s">
        <v>3330</v>
      </c>
      <c r="B460" s="269" t="s">
        <v>3331</v>
      </c>
      <c r="C460" s="269" t="s">
        <v>465</v>
      </c>
      <c r="D460" s="270">
        <v>39539</v>
      </c>
      <c r="E460" s="270">
        <v>45383</v>
      </c>
      <c r="F460" s="272" t="s">
        <v>497</v>
      </c>
      <c r="G460" s="269" t="s">
        <v>460</v>
      </c>
    </row>
    <row r="461" spans="1:7" x14ac:dyDescent="0.25">
      <c r="A461" s="269" t="s">
        <v>3332</v>
      </c>
      <c r="B461" s="269" t="s">
        <v>3333</v>
      </c>
      <c r="C461" s="269" t="s">
        <v>493</v>
      </c>
      <c r="D461" s="270">
        <v>39448</v>
      </c>
      <c r="E461" s="270">
        <v>45292</v>
      </c>
      <c r="F461" s="272" t="s">
        <v>497</v>
      </c>
      <c r="G461" s="269" t="s">
        <v>460</v>
      </c>
    </row>
    <row r="462" spans="1:7" x14ac:dyDescent="0.25">
      <c r="A462" s="269" t="s">
        <v>3334</v>
      </c>
      <c r="B462" s="269" t="s">
        <v>3335</v>
      </c>
      <c r="C462" s="269" t="s">
        <v>2904</v>
      </c>
      <c r="D462" s="270">
        <v>41899</v>
      </c>
      <c r="E462" s="270">
        <v>45552</v>
      </c>
      <c r="F462" s="272" t="s">
        <v>498</v>
      </c>
      <c r="G462" s="269" t="s">
        <v>460</v>
      </c>
    </row>
    <row r="463" spans="1:7" x14ac:dyDescent="0.25">
      <c r="A463" s="269" t="s">
        <v>3336</v>
      </c>
      <c r="B463" s="269" t="s">
        <v>3337</v>
      </c>
      <c r="C463" s="269" t="s">
        <v>462</v>
      </c>
      <c r="D463" s="270">
        <v>39661</v>
      </c>
      <c r="E463" s="270">
        <v>45505</v>
      </c>
      <c r="F463" s="272" t="s">
        <v>498</v>
      </c>
      <c r="G463" s="269" t="s">
        <v>460</v>
      </c>
    </row>
    <row r="464" spans="1:7" x14ac:dyDescent="0.25">
      <c r="A464" s="269" t="s">
        <v>3338</v>
      </c>
      <c r="B464" s="269" t="s">
        <v>3339</v>
      </c>
      <c r="C464" s="269" t="s">
        <v>510</v>
      </c>
      <c r="D464" s="270">
        <v>39600</v>
      </c>
      <c r="E464" s="270">
        <v>45444</v>
      </c>
      <c r="F464" s="272" t="s">
        <v>498</v>
      </c>
      <c r="G464" s="269" t="s">
        <v>460</v>
      </c>
    </row>
    <row r="465" spans="1:7" x14ac:dyDescent="0.25">
      <c r="A465" s="269" t="s">
        <v>3340</v>
      </c>
      <c r="B465" s="269" t="s">
        <v>3341</v>
      </c>
      <c r="C465" s="269" t="s">
        <v>472</v>
      </c>
      <c r="D465" s="270">
        <v>39450</v>
      </c>
      <c r="E465" s="270">
        <v>45294</v>
      </c>
      <c r="F465" s="272" t="s">
        <v>498</v>
      </c>
      <c r="G465" s="269" t="s">
        <v>460</v>
      </c>
    </row>
    <row r="466" spans="1:7" x14ac:dyDescent="0.25">
      <c r="A466" s="269" t="s">
        <v>3342</v>
      </c>
      <c r="B466" s="269" t="s">
        <v>3343</v>
      </c>
      <c r="C466" s="269" t="s">
        <v>492</v>
      </c>
      <c r="D466" s="270">
        <v>39450</v>
      </c>
      <c r="E466" s="270">
        <v>45294</v>
      </c>
      <c r="F466" s="272" t="s">
        <v>498</v>
      </c>
      <c r="G466" s="269" t="s">
        <v>460</v>
      </c>
    </row>
    <row r="467" spans="1:7" x14ac:dyDescent="0.25">
      <c r="A467" s="269" t="s">
        <v>3344</v>
      </c>
      <c r="B467" s="269" t="s">
        <v>3345</v>
      </c>
      <c r="C467" s="269" t="s">
        <v>484</v>
      </c>
      <c r="D467" s="270">
        <v>39448</v>
      </c>
      <c r="E467" s="270">
        <v>45292</v>
      </c>
      <c r="F467" s="272" t="s">
        <v>498</v>
      </c>
      <c r="G467" s="269" t="s">
        <v>460</v>
      </c>
    </row>
    <row r="468" spans="1:7" x14ac:dyDescent="0.25">
      <c r="A468" s="269" t="s">
        <v>3346</v>
      </c>
      <c r="B468" s="269" t="s">
        <v>3347</v>
      </c>
      <c r="C468" s="269" t="s">
        <v>499</v>
      </c>
      <c r="D468" s="270">
        <v>39450</v>
      </c>
      <c r="E468" s="270">
        <v>45294</v>
      </c>
      <c r="F468" s="272" t="s">
        <v>498</v>
      </c>
      <c r="G468" s="269" t="s">
        <v>460</v>
      </c>
    </row>
    <row r="469" spans="1:7" x14ac:dyDescent="0.25">
      <c r="A469" s="269" t="s">
        <v>3348</v>
      </c>
      <c r="B469" s="269" t="s">
        <v>3349</v>
      </c>
      <c r="C469" s="269" t="s">
        <v>492</v>
      </c>
      <c r="D469" s="270">
        <v>39450</v>
      </c>
      <c r="E469" s="270">
        <v>45294</v>
      </c>
      <c r="F469" s="272" t="s">
        <v>498</v>
      </c>
      <c r="G469" s="269" t="s">
        <v>460</v>
      </c>
    </row>
    <row r="470" spans="1:7" x14ac:dyDescent="0.25">
      <c r="A470" s="269" t="s">
        <v>3350</v>
      </c>
      <c r="B470" s="269" t="s">
        <v>3351</v>
      </c>
      <c r="C470" s="269" t="s">
        <v>478</v>
      </c>
      <c r="D470" s="270">
        <v>39450</v>
      </c>
      <c r="E470" s="270">
        <v>45294</v>
      </c>
      <c r="F470" s="272" t="s">
        <v>498</v>
      </c>
      <c r="G470" s="269" t="s">
        <v>460</v>
      </c>
    </row>
    <row r="471" spans="1:7" x14ac:dyDescent="0.25">
      <c r="A471" s="269" t="s">
        <v>3352</v>
      </c>
      <c r="B471" s="269" t="s">
        <v>3353</v>
      </c>
      <c r="C471" s="269" t="s">
        <v>465</v>
      </c>
      <c r="D471" s="270">
        <v>39450</v>
      </c>
      <c r="E471" s="270">
        <v>45294</v>
      </c>
      <c r="F471" s="272" t="s">
        <v>498</v>
      </c>
      <c r="G471" s="269" t="s">
        <v>460</v>
      </c>
    </row>
    <row r="472" spans="1:7" x14ac:dyDescent="0.25">
      <c r="A472" s="269" t="s">
        <v>3354</v>
      </c>
      <c r="B472" s="269" t="s">
        <v>3355</v>
      </c>
      <c r="C472" s="269" t="s">
        <v>462</v>
      </c>
      <c r="D472" s="270">
        <v>39450</v>
      </c>
      <c r="E472" s="270">
        <v>45294</v>
      </c>
      <c r="F472" s="272" t="s">
        <v>498</v>
      </c>
      <c r="G472" s="269" t="s">
        <v>460</v>
      </c>
    </row>
    <row r="473" spans="1:7" x14ac:dyDescent="0.25">
      <c r="A473" s="269" t="s">
        <v>3356</v>
      </c>
      <c r="B473" s="269" t="s">
        <v>3357</v>
      </c>
      <c r="C473" s="269" t="s">
        <v>510</v>
      </c>
      <c r="D473" s="270">
        <v>39633</v>
      </c>
      <c r="E473" s="270">
        <v>45477</v>
      </c>
      <c r="F473" s="272" t="s">
        <v>498</v>
      </c>
      <c r="G473" s="269" t="s">
        <v>460</v>
      </c>
    </row>
    <row r="474" spans="1:7" x14ac:dyDescent="0.25">
      <c r="A474" s="269" t="s">
        <v>3358</v>
      </c>
      <c r="B474" s="269" t="s">
        <v>3359</v>
      </c>
      <c r="C474" s="269" t="s">
        <v>464</v>
      </c>
      <c r="D474" s="270">
        <v>39450</v>
      </c>
      <c r="E474" s="270">
        <v>45294</v>
      </c>
      <c r="F474" s="272" t="s">
        <v>498</v>
      </c>
      <c r="G474" s="269" t="s">
        <v>460</v>
      </c>
    </row>
    <row r="475" spans="1:7" x14ac:dyDescent="0.25">
      <c r="A475" s="269" t="s">
        <v>3360</v>
      </c>
      <c r="B475" s="269" t="s">
        <v>3361</v>
      </c>
      <c r="C475" s="269" t="s">
        <v>510</v>
      </c>
      <c r="D475" s="270">
        <v>39633</v>
      </c>
      <c r="E475" s="270">
        <v>45477</v>
      </c>
      <c r="F475" s="272" t="s">
        <v>498</v>
      </c>
      <c r="G475" s="269" t="s">
        <v>460</v>
      </c>
    </row>
    <row r="476" spans="1:7" x14ac:dyDescent="0.25">
      <c r="A476" s="269" t="s">
        <v>3362</v>
      </c>
      <c r="B476" s="269" t="s">
        <v>3363</v>
      </c>
      <c r="C476" s="269" t="s">
        <v>478</v>
      </c>
      <c r="D476" s="270">
        <v>39450</v>
      </c>
      <c r="E476" s="270">
        <v>45294</v>
      </c>
      <c r="F476" s="272" t="s">
        <v>498</v>
      </c>
      <c r="G476" s="269" t="s">
        <v>460</v>
      </c>
    </row>
    <row r="477" spans="1:7" x14ac:dyDescent="0.25">
      <c r="A477" s="269" t="s">
        <v>3364</v>
      </c>
      <c r="B477" s="269" t="s">
        <v>3365</v>
      </c>
      <c r="C477" s="269" t="s">
        <v>492</v>
      </c>
      <c r="D477" s="270">
        <v>39450</v>
      </c>
      <c r="E477" s="270">
        <v>45294</v>
      </c>
      <c r="F477" s="272" t="s">
        <v>498</v>
      </c>
      <c r="G477" s="269" t="s">
        <v>460</v>
      </c>
    </row>
    <row r="478" spans="1:7" x14ac:dyDescent="0.25">
      <c r="A478" s="269" t="s">
        <v>3366</v>
      </c>
      <c r="B478" s="269" t="s">
        <v>3367</v>
      </c>
      <c r="C478" s="269" t="s">
        <v>462</v>
      </c>
      <c r="D478" s="270">
        <v>39508</v>
      </c>
      <c r="E478" s="270">
        <v>45352</v>
      </c>
      <c r="F478" s="272" t="s">
        <v>498</v>
      </c>
      <c r="G478" s="269" t="s">
        <v>460</v>
      </c>
    </row>
    <row r="479" spans="1:7" x14ac:dyDescent="0.25">
      <c r="A479" s="269" t="s">
        <v>3368</v>
      </c>
      <c r="B479" s="269" t="s">
        <v>3369</v>
      </c>
      <c r="C479" s="269" t="s">
        <v>499</v>
      </c>
      <c r="D479" s="270">
        <v>39450</v>
      </c>
      <c r="E479" s="270">
        <v>45294</v>
      </c>
      <c r="F479" s="272" t="s">
        <v>498</v>
      </c>
      <c r="G479" s="269" t="s">
        <v>460</v>
      </c>
    </row>
    <row r="480" spans="1:7" x14ac:dyDescent="0.25">
      <c r="A480" s="269" t="s">
        <v>3370</v>
      </c>
      <c r="B480" s="269" t="s">
        <v>3371</v>
      </c>
      <c r="C480" s="269" t="s">
        <v>467</v>
      </c>
      <c r="D480" s="270">
        <v>39450</v>
      </c>
      <c r="E480" s="270">
        <v>45294</v>
      </c>
      <c r="F480" s="272" t="s">
        <v>498</v>
      </c>
      <c r="G480" s="269" t="s">
        <v>460</v>
      </c>
    </row>
    <row r="481" spans="1:7" x14ac:dyDescent="0.25">
      <c r="A481" s="269" t="s">
        <v>3372</v>
      </c>
      <c r="B481" s="269" t="s">
        <v>3373</v>
      </c>
      <c r="C481" s="269" t="s">
        <v>2904</v>
      </c>
      <c r="D481" s="270">
        <v>41821</v>
      </c>
      <c r="E481" s="270">
        <v>45474</v>
      </c>
      <c r="F481" s="272" t="s">
        <v>498</v>
      </c>
      <c r="G481" s="269" t="s">
        <v>460</v>
      </c>
    </row>
    <row r="482" spans="1:7" x14ac:dyDescent="0.25">
      <c r="A482" s="269" t="s">
        <v>3374</v>
      </c>
      <c r="B482" s="269" t="s">
        <v>3375</v>
      </c>
      <c r="C482" s="269" t="s">
        <v>462</v>
      </c>
      <c r="D482" s="270">
        <v>39600</v>
      </c>
      <c r="E482" s="270">
        <v>45444</v>
      </c>
      <c r="F482" s="272" t="s">
        <v>498</v>
      </c>
      <c r="G482" s="269" t="s">
        <v>460</v>
      </c>
    </row>
    <row r="483" spans="1:7" x14ac:dyDescent="0.25">
      <c r="A483" s="269" t="s">
        <v>3376</v>
      </c>
      <c r="B483" s="269" t="s">
        <v>3377</v>
      </c>
      <c r="C483" s="269" t="s">
        <v>499</v>
      </c>
      <c r="D483" s="270">
        <v>39450</v>
      </c>
      <c r="E483" s="270">
        <v>45294</v>
      </c>
      <c r="F483" s="272" t="s">
        <v>498</v>
      </c>
      <c r="G483" s="269" t="s">
        <v>460</v>
      </c>
    </row>
    <row r="484" spans="1:7" x14ac:dyDescent="0.25">
      <c r="A484" s="269" t="s">
        <v>3378</v>
      </c>
      <c r="B484" s="269" t="s">
        <v>3379</v>
      </c>
      <c r="C484" s="269" t="s">
        <v>478</v>
      </c>
      <c r="D484" s="270">
        <v>39450</v>
      </c>
      <c r="E484" s="270">
        <v>45294</v>
      </c>
      <c r="F484" s="272" t="s">
        <v>498</v>
      </c>
      <c r="G484" s="269" t="s">
        <v>460</v>
      </c>
    </row>
    <row r="485" spans="1:7" x14ac:dyDescent="0.25">
      <c r="A485" s="269" t="s">
        <v>3380</v>
      </c>
      <c r="B485" s="269" t="s">
        <v>3381</v>
      </c>
      <c r="C485" s="269" t="s">
        <v>2774</v>
      </c>
      <c r="D485" s="270">
        <v>39450</v>
      </c>
      <c r="E485" s="270">
        <v>45294</v>
      </c>
      <c r="F485" s="272" t="s">
        <v>498</v>
      </c>
      <c r="G485" s="269" t="s">
        <v>460</v>
      </c>
    </row>
    <row r="486" spans="1:7" x14ac:dyDescent="0.25">
      <c r="A486" s="269" t="s">
        <v>3382</v>
      </c>
      <c r="B486" s="269" t="s">
        <v>3383</v>
      </c>
      <c r="C486" s="269" t="s">
        <v>469</v>
      </c>
      <c r="D486" s="270">
        <v>39448</v>
      </c>
      <c r="E486" s="270">
        <v>45292</v>
      </c>
      <c r="F486" s="272" t="s">
        <v>498</v>
      </c>
      <c r="G486" s="269" t="s">
        <v>460</v>
      </c>
    </row>
    <row r="487" spans="1:7" x14ac:dyDescent="0.25">
      <c r="A487" s="269" t="s">
        <v>3384</v>
      </c>
      <c r="B487" s="269" t="s">
        <v>3385</v>
      </c>
      <c r="C487" s="269" t="s">
        <v>488</v>
      </c>
      <c r="D487" s="270">
        <v>39756</v>
      </c>
      <c r="E487" s="270">
        <v>45600</v>
      </c>
      <c r="F487" s="272" t="s">
        <v>498</v>
      </c>
      <c r="G487" s="269" t="s">
        <v>460</v>
      </c>
    </row>
    <row r="488" spans="1:7" x14ac:dyDescent="0.25">
      <c r="A488" s="269" t="s">
        <v>3386</v>
      </c>
      <c r="B488" s="269" t="s">
        <v>3387</v>
      </c>
      <c r="C488" s="269" t="s">
        <v>503</v>
      </c>
      <c r="D488" s="270">
        <v>39450</v>
      </c>
      <c r="E488" s="270">
        <v>45294</v>
      </c>
      <c r="F488" s="272" t="s">
        <v>498</v>
      </c>
      <c r="G488" s="269" t="s">
        <v>460</v>
      </c>
    </row>
    <row r="489" spans="1:7" x14ac:dyDescent="0.25">
      <c r="A489" s="269" t="s">
        <v>3388</v>
      </c>
      <c r="B489" s="269" t="s">
        <v>3389</v>
      </c>
      <c r="C489" s="269" t="s">
        <v>467</v>
      </c>
      <c r="D489" s="270">
        <v>39755</v>
      </c>
      <c r="E489" s="270">
        <v>45599</v>
      </c>
      <c r="F489" s="272" t="s">
        <v>498</v>
      </c>
      <c r="G489" s="269" t="s">
        <v>460</v>
      </c>
    </row>
    <row r="490" spans="1:7" x14ac:dyDescent="0.25">
      <c r="A490" s="269" t="s">
        <v>3390</v>
      </c>
      <c r="B490" s="269" t="s">
        <v>3391</v>
      </c>
      <c r="C490" s="269" t="s">
        <v>503</v>
      </c>
      <c r="D490" s="270">
        <v>39753</v>
      </c>
      <c r="E490" s="270">
        <v>45597</v>
      </c>
      <c r="F490" s="272" t="s">
        <v>498</v>
      </c>
      <c r="G490" s="269" t="s">
        <v>460</v>
      </c>
    </row>
    <row r="491" spans="1:7" x14ac:dyDescent="0.25">
      <c r="A491" s="269" t="s">
        <v>3392</v>
      </c>
      <c r="B491" s="269" t="s">
        <v>3393</v>
      </c>
      <c r="C491" s="269" t="s">
        <v>503</v>
      </c>
      <c r="D491" s="270">
        <v>39450</v>
      </c>
      <c r="E491" s="270">
        <v>45294</v>
      </c>
      <c r="F491" s="272" t="s">
        <v>498</v>
      </c>
      <c r="G491" s="269" t="s">
        <v>460</v>
      </c>
    </row>
    <row r="492" spans="1:7" x14ac:dyDescent="0.25">
      <c r="A492" s="269" t="s">
        <v>3394</v>
      </c>
      <c r="B492" s="269" t="s">
        <v>3395</v>
      </c>
      <c r="C492" s="269" t="s">
        <v>503</v>
      </c>
      <c r="D492" s="270">
        <v>39450</v>
      </c>
      <c r="E492" s="270">
        <v>45294</v>
      </c>
      <c r="F492" s="272" t="s">
        <v>498</v>
      </c>
      <c r="G492" s="269" t="s">
        <v>460</v>
      </c>
    </row>
    <row r="493" spans="1:7" x14ac:dyDescent="0.25">
      <c r="A493" s="269" t="s">
        <v>3396</v>
      </c>
      <c r="B493" s="269" t="s">
        <v>3397</v>
      </c>
      <c r="C493" s="269" t="s">
        <v>2904</v>
      </c>
      <c r="D493" s="270">
        <v>41640</v>
      </c>
      <c r="E493" s="270">
        <v>45292</v>
      </c>
      <c r="F493" s="272" t="s">
        <v>498</v>
      </c>
      <c r="G493" s="269" t="s">
        <v>460</v>
      </c>
    </row>
    <row r="494" spans="1:7" x14ac:dyDescent="0.25">
      <c r="A494" s="269" t="s">
        <v>3398</v>
      </c>
      <c r="B494" s="269" t="s">
        <v>3399</v>
      </c>
      <c r="C494" s="269" t="s">
        <v>2904</v>
      </c>
      <c r="D494" s="270">
        <v>41640</v>
      </c>
      <c r="E494" s="270">
        <v>45292</v>
      </c>
      <c r="F494" s="272" t="s">
        <v>498</v>
      </c>
      <c r="G494" s="269" t="s">
        <v>460</v>
      </c>
    </row>
    <row r="495" spans="1:7" x14ac:dyDescent="0.25">
      <c r="A495" s="269" t="s">
        <v>3400</v>
      </c>
      <c r="B495" s="269" t="s">
        <v>3401</v>
      </c>
      <c r="C495" s="269" t="s">
        <v>2904</v>
      </c>
      <c r="D495" s="270">
        <v>41640</v>
      </c>
      <c r="E495" s="270">
        <v>45292</v>
      </c>
      <c r="F495" s="272" t="s">
        <v>498</v>
      </c>
      <c r="G495" s="269" t="s">
        <v>460</v>
      </c>
    </row>
    <row r="496" spans="1:7" x14ac:dyDescent="0.25">
      <c r="A496" s="269" t="s">
        <v>3402</v>
      </c>
      <c r="B496" s="269" t="s">
        <v>3403</v>
      </c>
      <c r="C496" s="269" t="s">
        <v>2904</v>
      </c>
      <c r="D496" s="270">
        <v>41640</v>
      </c>
      <c r="E496" s="270">
        <v>45292</v>
      </c>
      <c r="F496" s="272" t="s">
        <v>498</v>
      </c>
      <c r="G496" s="269" t="s">
        <v>460</v>
      </c>
    </row>
    <row r="497" spans="1:7" x14ac:dyDescent="0.25">
      <c r="A497" s="269" t="s">
        <v>3404</v>
      </c>
      <c r="B497" s="269" t="s">
        <v>3405</v>
      </c>
      <c r="C497" s="269" t="s">
        <v>2904</v>
      </c>
      <c r="D497" s="270">
        <v>41640</v>
      </c>
      <c r="E497" s="270">
        <v>45292</v>
      </c>
      <c r="F497" s="272" t="s">
        <v>498</v>
      </c>
      <c r="G497" s="269" t="s">
        <v>460</v>
      </c>
    </row>
    <row r="498" spans="1:7" x14ac:dyDescent="0.25">
      <c r="A498" s="269" t="s">
        <v>3406</v>
      </c>
      <c r="B498" s="269" t="s">
        <v>3407</v>
      </c>
      <c r="C498" s="269" t="s">
        <v>2904</v>
      </c>
      <c r="D498" s="270">
        <v>41640</v>
      </c>
      <c r="E498" s="270">
        <v>45292</v>
      </c>
      <c r="F498" s="272" t="s">
        <v>498</v>
      </c>
      <c r="G498" s="269" t="s">
        <v>460</v>
      </c>
    </row>
    <row r="499" spans="1:7" x14ac:dyDescent="0.25">
      <c r="A499" s="269" t="s">
        <v>3408</v>
      </c>
      <c r="B499" s="269" t="s">
        <v>3409</v>
      </c>
      <c r="C499" s="269" t="s">
        <v>2904</v>
      </c>
      <c r="D499" s="270">
        <v>41640</v>
      </c>
      <c r="E499" s="270">
        <v>45292</v>
      </c>
      <c r="F499" s="272" t="s">
        <v>498</v>
      </c>
      <c r="G499" s="269" t="s">
        <v>460</v>
      </c>
    </row>
    <row r="500" spans="1:7" x14ac:dyDescent="0.25">
      <c r="A500" s="269" t="s">
        <v>3410</v>
      </c>
      <c r="B500" s="269" t="s">
        <v>3411</v>
      </c>
      <c r="C500" s="269" t="s">
        <v>2904</v>
      </c>
      <c r="D500" s="270">
        <v>41640</v>
      </c>
      <c r="E500" s="270">
        <v>45292</v>
      </c>
      <c r="F500" s="272" t="s">
        <v>498</v>
      </c>
      <c r="G500" s="269" t="s">
        <v>460</v>
      </c>
    </row>
    <row r="501" spans="1:7" x14ac:dyDescent="0.25">
      <c r="A501" s="269" t="s">
        <v>3412</v>
      </c>
      <c r="B501" s="269" t="s">
        <v>3413</v>
      </c>
      <c r="C501" s="269" t="s">
        <v>2904</v>
      </c>
      <c r="D501" s="270">
        <v>41640</v>
      </c>
      <c r="E501" s="270">
        <v>45292</v>
      </c>
      <c r="F501" s="272" t="s">
        <v>498</v>
      </c>
      <c r="G501" s="269" t="s">
        <v>460</v>
      </c>
    </row>
    <row r="502" spans="1:7" x14ac:dyDescent="0.25">
      <c r="A502" s="269" t="s">
        <v>3414</v>
      </c>
      <c r="B502" s="269" t="s">
        <v>3415</v>
      </c>
      <c r="C502" s="269" t="s">
        <v>2904</v>
      </c>
      <c r="D502" s="270">
        <v>41649</v>
      </c>
      <c r="E502" s="270">
        <v>45301</v>
      </c>
      <c r="F502" s="272" t="s">
        <v>498</v>
      </c>
      <c r="G502" s="269" t="s">
        <v>460</v>
      </c>
    </row>
    <row r="503" spans="1:7" x14ac:dyDescent="0.25">
      <c r="A503" s="269" t="s">
        <v>3416</v>
      </c>
      <c r="B503" s="269" t="s">
        <v>3417</v>
      </c>
      <c r="C503" s="269" t="s">
        <v>2904</v>
      </c>
      <c r="D503" s="270">
        <v>41640</v>
      </c>
      <c r="E503" s="270">
        <v>45292</v>
      </c>
      <c r="F503" s="272" t="s">
        <v>498</v>
      </c>
      <c r="G503" s="269" t="s">
        <v>460</v>
      </c>
    </row>
    <row r="504" spans="1:7" x14ac:dyDescent="0.25">
      <c r="A504" s="269" t="s">
        <v>3418</v>
      </c>
      <c r="B504" s="269" t="s">
        <v>3419</v>
      </c>
      <c r="C504" s="269" t="s">
        <v>3420</v>
      </c>
      <c r="D504" s="270">
        <v>39448</v>
      </c>
      <c r="E504" s="270">
        <v>45292</v>
      </c>
      <c r="F504" s="272" t="s">
        <v>498</v>
      </c>
      <c r="G504" s="269" t="s">
        <v>460</v>
      </c>
    </row>
    <row r="505" spans="1:7" x14ac:dyDescent="0.25">
      <c r="A505" s="269" t="s">
        <v>3421</v>
      </c>
      <c r="B505" s="269" t="s">
        <v>3422</v>
      </c>
      <c r="C505" s="269" t="s">
        <v>2904</v>
      </c>
      <c r="D505" s="270">
        <v>41640</v>
      </c>
      <c r="E505" s="270">
        <v>45292</v>
      </c>
      <c r="F505" s="272" t="s">
        <v>498</v>
      </c>
      <c r="G505" s="269" t="s">
        <v>460</v>
      </c>
    </row>
    <row r="506" spans="1:7" x14ac:dyDescent="0.25">
      <c r="A506" s="269" t="s">
        <v>3423</v>
      </c>
      <c r="B506" s="269" t="s">
        <v>3424</v>
      </c>
      <c r="C506" s="269" t="s">
        <v>2904</v>
      </c>
      <c r="D506" s="270">
        <v>41640</v>
      </c>
      <c r="E506" s="270">
        <v>45292</v>
      </c>
      <c r="F506" s="272" t="s">
        <v>498</v>
      </c>
      <c r="G506" s="269" t="s">
        <v>460</v>
      </c>
    </row>
    <row r="507" spans="1:7" x14ac:dyDescent="0.25">
      <c r="A507" s="269" t="s">
        <v>3425</v>
      </c>
      <c r="B507" s="269" t="s">
        <v>3426</v>
      </c>
      <c r="C507" s="269" t="s">
        <v>2904</v>
      </c>
      <c r="D507" s="270">
        <v>41640</v>
      </c>
      <c r="E507" s="270">
        <v>45292</v>
      </c>
      <c r="F507" s="272" t="s">
        <v>498</v>
      </c>
      <c r="G507" s="269" t="s">
        <v>460</v>
      </c>
    </row>
    <row r="508" spans="1:7" x14ac:dyDescent="0.25">
      <c r="A508" s="269" t="s">
        <v>3427</v>
      </c>
      <c r="B508" s="269" t="s">
        <v>3428</v>
      </c>
      <c r="C508" s="269" t="s">
        <v>2904</v>
      </c>
      <c r="D508" s="270">
        <v>41640</v>
      </c>
      <c r="E508" s="270">
        <v>45292</v>
      </c>
      <c r="F508" s="272" t="s">
        <v>498</v>
      </c>
      <c r="G508" s="269" t="s">
        <v>460</v>
      </c>
    </row>
    <row r="509" spans="1:7" x14ac:dyDescent="0.25">
      <c r="A509" s="269" t="s">
        <v>3429</v>
      </c>
      <c r="B509" s="269" t="s">
        <v>3430</v>
      </c>
      <c r="C509" s="269" t="s">
        <v>2904</v>
      </c>
      <c r="D509" s="270">
        <v>41640</v>
      </c>
      <c r="E509" s="270">
        <v>45292</v>
      </c>
      <c r="F509" s="272" t="s">
        <v>498</v>
      </c>
      <c r="G509" s="269" t="s">
        <v>460</v>
      </c>
    </row>
    <row r="510" spans="1:7" x14ac:dyDescent="0.25">
      <c r="A510" s="269" t="s">
        <v>3431</v>
      </c>
      <c r="B510" s="269" t="s">
        <v>3432</v>
      </c>
      <c r="C510" s="269" t="s">
        <v>2904</v>
      </c>
      <c r="D510" s="270">
        <v>41640</v>
      </c>
      <c r="E510" s="270">
        <v>45292</v>
      </c>
      <c r="F510" s="272" t="s">
        <v>498</v>
      </c>
      <c r="G510" s="269" t="s">
        <v>460</v>
      </c>
    </row>
    <row r="511" spans="1:7" x14ac:dyDescent="0.25">
      <c r="A511" s="269" t="s">
        <v>3433</v>
      </c>
      <c r="B511" s="269" t="s">
        <v>3434</v>
      </c>
      <c r="C511" s="269" t="s">
        <v>2904</v>
      </c>
      <c r="D511" s="270">
        <v>41640</v>
      </c>
      <c r="E511" s="270">
        <v>45292</v>
      </c>
      <c r="F511" s="272" t="s">
        <v>498</v>
      </c>
      <c r="G511" s="269" t="s">
        <v>460</v>
      </c>
    </row>
    <row r="512" spans="1:7" x14ac:dyDescent="0.25">
      <c r="A512" s="269" t="s">
        <v>3435</v>
      </c>
      <c r="B512" s="269" t="s">
        <v>3436</v>
      </c>
      <c r="C512" s="269" t="s">
        <v>2904</v>
      </c>
      <c r="D512" s="270">
        <v>41640</v>
      </c>
      <c r="E512" s="270">
        <v>45292</v>
      </c>
      <c r="F512" s="272" t="s">
        <v>498</v>
      </c>
      <c r="G512" s="269" t="s">
        <v>460</v>
      </c>
    </row>
    <row r="513" spans="1:7" x14ac:dyDescent="0.25">
      <c r="A513" s="269" t="s">
        <v>3437</v>
      </c>
      <c r="B513" s="269" t="s">
        <v>3438</v>
      </c>
      <c r="C513" s="269" t="s">
        <v>503</v>
      </c>
      <c r="D513" s="270">
        <v>39508</v>
      </c>
      <c r="E513" s="270">
        <v>45352</v>
      </c>
      <c r="F513" s="272" t="s">
        <v>498</v>
      </c>
      <c r="G513" s="269" t="s">
        <v>460</v>
      </c>
    </row>
    <row r="514" spans="1:7" x14ac:dyDescent="0.25">
      <c r="A514" s="269" t="s">
        <v>3439</v>
      </c>
      <c r="B514" s="269" t="s">
        <v>3440</v>
      </c>
      <c r="C514" s="269" t="s">
        <v>467</v>
      </c>
      <c r="D514" s="270">
        <v>39450</v>
      </c>
      <c r="E514" s="270">
        <v>45294</v>
      </c>
      <c r="F514" s="272" t="s">
        <v>498</v>
      </c>
      <c r="G514" s="269" t="s">
        <v>460</v>
      </c>
    </row>
    <row r="515" spans="1:7" x14ac:dyDescent="0.25">
      <c r="A515" s="269" t="s">
        <v>3441</v>
      </c>
      <c r="B515" s="269" t="s">
        <v>3442</v>
      </c>
      <c r="C515" s="269" t="s">
        <v>470</v>
      </c>
      <c r="D515" s="270">
        <v>39450</v>
      </c>
      <c r="E515" s="270">
        <v>45294</v>
      </c>
      <c r="F515" s="272" t="s">
        <v>498</v>
      </c>
      <c r="G515" s="269" t="s">
        <v>460</v>
      </c>
    </row>
    <row r="516" spans="1:7" x14ac:dyDescent="0.25">
      <c r="A516" s="269" t="s">
        <v>3443</v>
      </c>
      <c r="B516" s="269" t="s">
        <v>3444</v>
      </c>
      <c r="C516" s="269" t="s">
        <v>467</v>
      </c>
      <c r="D516" s="270">
        <v>39450</v>
      </c>
      <c r="E516" s="270">
        <v>45294</v>
      </c>
      <c r="F516" s="272" t="s">
        <v>498</v>
      </c>
      <c r="G516" s="269" t="s">
        <v>460</v>
      </c>
    </row>
    <row r="517" spans="1:7" x14ac:dyDescent="0.25">
      <c r="A517" s="269" t="s">
        <v>3445</v>
      </c>
      <c r="B517" s="269" t="s">
        <v>3446</v>
      </c>
      <c r="C517" s="269" t="s">
        <v>1750</v>
      </c>
      <c r="D517" s="270">
        <v>39571</v>
      </c>
      <c r="E517" s="270">
        <v>45415</v>
      </c>
      <c r="F517" s="272" t="s">
        <v>498</v>
      </c>
      <c r="G517" s="269" t="s">
        <v>460</v>
      </c>
    </row>
    <row r="518" spans="1:7" x14ac:dyDescent="0.25">
      <c r="A518" s="269" t="s">
        <v>3447</v>
      </c>
      <c r="B518" s="269" t="s">
        <v>3448</v>
      </c>
      <c r="C518" s="269" t="s">
        <v>503</v>
      </c>
      <c r="D518" s="270">
        <v>39450</v>
      </c>
      <c r="E518" s="270">
        <v>45294</v>
      </c>
      <c r="F518" s="272" t="s">
        <v>498</v>
      </c>
      <c r="G518" s="269" t="s">
        <v>460</v>
      </c>
    </row>
    <row r="519" spans="1:7" x14ac:dyDescent="0.25">
      <c r="A519" s="269" t="s">
        <v>3449</v>
      </c>
      <c r="B519" s="269" t="s">
        <v>3450</v>
      </c>
      <c r="C519" s="269" t="s">
        <v>503</v>
      </c>
      <c r="D519" s="270">
        <v>39724</v>
      </c>
      <c r="E519" s="270">
        <v>45568</v>
      </c>
      <c r="F519" s="272" t="s">
        <v>498</v>
      </c>
      <c r="G519" s="269" t="s">
        <v>460</v>
      </c>
    </row>
    <row r="520" spans="1:7" x14ac:dyDescent="0.25">
      <c r="A520" s="269" t="s">
        <v>3451</v>
      </c>
      <c r="B520" s="269" t="s">
        <v>3452</v>
      </c>
      <c r="C520" s="269" t="s">
        <v>503</v>
      </c>
      <c r="D520" s="270">
        <v>39450</v>
      </c>
      <c r="E520" s="270">
        <v>45294</v>
      </c>
      <c r="F520" s="272" t="s">
        <v>498</v>
      </c>
      <c r="G520" s="269" t="s">
        <v>460</v>
      </c>
    </row>
    <row r="521" spans="1:7" x14ac:dyDescent="0.25">
      <c r="A521" s="269" t="s">
        <v>3453</v>
      </c>
      <c r="B521" s="269" t="s">
        <v>3454</v>
      </c>
      <c r="C521" s="269" t="s">
        <v>2904</v>
      </c>
      <c r="D521" s="270">
        <v>41821</v>
      </c>
      <c r="E521" s="270">
        <v>45474</v>
      </c>
      <c r="F521" s="272" t="s">
        <v>498</v>
      </c>
      <c r="G521" s="269" t="s">
        <v>460</v>
      </c>
    </row>
    <row r="522" spans="1:7" x14ac:dyDescent="0.25">
      <c r="A522" s="269" t="s">
        <v>3455</v>
      </c>
      <c r="B522" s="269" t="s">
        <v>3456</v>
      </c>
      <c r="C522" s="269" t="s">
        <v>503</v>
      </c>
      <c r="D522" s="270">
        <v>39450</v>
      </c>
      <c r="E522" s="270">
        <v>45294</v>
      </c>
      <c r="F522" s="272" t="s">
        <v>498</v>
      </c>
      <c r="G522" s="269" t="s">
        <v>460</v>
      </c>
    </row>
    <row r="523" spans="1:7" x14ac:dyDescent="0.25">
      <c r="A523" s="269" t="s">
        <v>3457</v>
      </c>
      <c r="B523" s="269" t="s">
        <v>3458</v>
      </c>
      <c r="C523" s="269" t="s">
        <v>499</v>
      </c>
      <c r="D523" s="270">
        <v>39450</v>
      </c>
      <c r="E523" s="270">
        <v>45294</v>
      </c>
      <c r="F523" s="272" t="s">
        <v>498</v>
      </c>
      <c r="G523" s="269" t="s">
        <v>460</v>
      </c>
    </row>
    <row r="524" spans="1:7" x14ac:dyDescent="0.25">
      <c r="A524" s="269" t="s">
        <v>3459</v>
      </c>
      <c r="B524" s="269" t="s">
        <v>3460</v>
      </c>
      <c r="C524" s="269" t="s">
        <v>503</v>
      </c>
      <c r="D524" s="270">
        <v>39450</v>
      </c>
      <c r="E524" s="270">
        <v>45294</v>
      </c>
      <c r="F524" s="272" t="s">
        <v>498</v>
      </c>
      <c r="G524" s="269" t="s">
        <v>460</v>
      </c>
    </row>
    <row r="525" spans="1:7" x14ac:dyDescent="0.25">
      <c r="A525" s="269" t="s">
        <v>3461</v>
      </c>
      <c r="B525" s="269" t="s">
        <v>3462</v>
      </c>
      <c r="C525" s="269" t="s">
        <v>503</v>
      </c>
      <c r="D525" s="270">
        <v>39450</v>
      </c>
      <c r="E525" s="270">
        <v>45294</v>
      </c>
      <c r="F525" s="272" t="s">
        <v>498</v>
      </c>
      <c r="G525" s="269" t="s">
        <v>460</v>
      </c>
    </row>
    <row r="526" spans="1:7" x14ac:dyDescent="0.25">
      <c r="A526" s="269" t="s">
        <v>3463</v>
      </c>
      <c r="B526" s="269" t="s">
        <v>3464</v>
      </c>
      <c r="C526" s="269" t="s">
        <v>2774</v>
      </c>
      <c r="D526" s="270">
        <v>39450</v>
      </c>
      <c r="E526" s="270">
        <v>45294</v>
      </c>
      <c r="F526" s="272" t="s">
        <v>498</v>
      </c>
      <c r="G526" s="269" t="s">
        <v>460</v>
      </c>
    </row>
    <row r="527" spans="1:7" x14ac:dyDescent="0.25">
      <c r="A527" s="269" t="s">
        <v>3465</v>
      </c>
      <c r="B527" s="269" t="s">
        <v>3466</v>
      </c>
      <c r="C527" s="269" t="s">
        <v>503</v>
      </c>
      <c r="D527" s="270">
        <v>39724</v>
      </c>
      <c r="E527" s="270">
        <v>45568</v>
      </c>
      <c r="F527" s="272" t="s">
        <v>498</v>
      </c>
      <c r="G527" s="269" t="s">
        <v>460</v>
      </c>
    </row>
    <row r="528" spans="1:7" x14ac:dyDescent="0.25">
      <c r="A528" s="269" t="s">
        <v>3467</v>
      </c>
      <c r="B528" s="269" t="s">
        <v>3468</v>
      </c>
      <c r="C528" s="269" t="s">
        <v>2904</v>
      </c>
      <c r="D528" s="270">
        <v>41821</v>
      </c>
      <c r="E528" s="270">
        <v>45474</v>
      </c>
      <c r="F528" s="272" t="s">
        <v>498</v>
      </c>
      <c r="G528" s="269" t="s">
        <v>460</v>
      </c>
    </row>
    <row r="529" spans="1:7" x14ac:dyDescent="0.25">
      <c r="A529" s="269" t="s">
        <v>3469</v>
      </c>
      <c r="B529" s="269" t="s">
        <v>3470</v>
      </c>
      <c r="C529" s="269" t="s">
        <v>499</v>
      </c>
      <c r="D529" s="270">
        <v>39542</v>
      </c>
      <c r="E529" s="270">
        <v>45386</v>
      </c>
      <c r="F529" s="272" t="s">
        <v>498</v>
      </c>
      <c r="G529" s="269" t="s">
        <v>460</v>
      </c>
    </row>
    <row r="530" spans="1:7" x14ac:dyDescent="0.25">
      <c r="A530" s="269" t="s">
        <v>3471</v>
      </c>
      <c r="B530" s="269" t="s">
        <v>3472</v>
      </c>
      <c r="C530" s="269" t="s">
        <v>503</v>
      </c>
      <c r="D530" s="270">
        <v>39450</v>
      </c>
      <c r="E530" s="270">
        <v>45294</v>
      </c>
      <c r="F530" s="272" t="s">
        <v>498</v>
      </c>
      <c r="G530" s="269" t="s">
        <v>460</v>
      </c>
    </row>
    <row r="531" spans="1:7" x14ac:dyDescent="0.25">
      <c r="A531" s="269" t="s">
        <v>3473</v>
      </c>
      <c r="B531" s="269" t="s">
        <v>3474</v>
      </c>
      <c r="C531" s="269" t="s">
        <v>462</v>
      </c>
      <c r="D531" s="270">
        <v>39451</v>
      </c>
      <c r="E531" s="270">
        <v>45295</v>
      </c>
      <c r="F531" s="272" t="s">
        <v>498</v>
      </c>
      <c r="G531" s="269" t="s">
        <v>460</v>
      </c>
    </row>
    <row r="532" spans="1:7" x14ac:dyDescent="0.25">
      <c r="A532" s="269" t="s">
        <v>3475</v>
      </c>
      <c r="B532" s="269" t="s">
        <v>3476</v>
      </c>
      <c r="C532" s="269" t="s">
        <v>469</v>
      </c>
      <c r="D532" s="270">
        <v>39630</v>
      </c>
      <c r="E532" s="270">
        <v>45474</v>
      </c>
      <c r="F532" s="272" t="s">
        <v>498</v>
      </c>
      <c r="G532" s="269" t="s">
        <v>460</v>
      </c>
    </row>
    <row r="533" spans="1:7" x14ac:dyDescent="0.25">
      <c r="A533" s="269" t="s">
        <v>3477</v>
      </c>
      <c r="B533" s="269" t="s">
        <v>3478</v>
      </c>
      <c r="C533" s="269" t="s">
        <v>469</v>
      </c>
      <c r="D533" s="270">
        <v>39539</v>
      </c>
      <c r="E533" s="270">
        <v>45383</v>
      </c>
      <c r="F533" s="272" t="s">
        <v>498</v>
      </c>
      <c r="G533" s="269" t="s">
        <v>460</v>
      </c>
    </row>
    <row r="534" spans="1:7" x14ac:dyDescent="0.25">
      <c r="A534" s="269" t="s">
        <v>3479</v>
      </c>
      <c r="B534" s="269" t="s">
        <v>3480</v>
      </c>
      <c r="C534" s="269" t="s">
        <v>492</v>
      </c>
      <c r="D534" s="270">
        <v>39753</v>
      </c>
      <c r="E534" s="270">
        <v>45597</v>
      </c>
      <c r="F534" s="272" t="s">
        <v>498</v>
      </c>
      <c r="G534" s="269" t="s">
        <v>460</v>
      </c>
    </row>
    <row r="535" spans="1:7" x14ac:dyDescent="0.25">
      <c r="A535" s="269" t="s">
        <v>3481</v>
      </c>
      <c r="B535" s="269" t="s">
        <v>3482</v>
      </c>
      <c r="C535" s="269" t="s">
        <v>510</v>
      </c>
      <c r="D535" s="270">
        <v>39448</v>
      </c>
      <c r="E535" s="270">
        <v>45292</v>
      </c>
      <c r="F535" s="272" t="s">
        <v>506</v>
      </c>
      <c r="G535" s="269" t="s">
        <v>460</v>
      </c>
    </row>
    <row r="536" spans="1:7" x14ac:dyDescent="0.25">
      <c r="A536" s="269" t="s">
        <v>3483</v>
      </c>
      <c r="B536" s="269" t="s">
        <v>3484</v>
      </c>
      <c r="C536" s="269" t="s">
        <v>503</v>
      </c>
      <c r="D536" s="270">
        <v>39448</v>
      </c>
      <c r="E536" s="270">
        <v>45292</v>
      </c>
      <c r="F536" s="272" t="s">
        <v>506</v>
      </c>
      <c r="G536" s="269" t="s">
        <v>460</v>
      </c>
    </row>
    <row r="537" spans="1:7" x14ac:dyDescent="0.25">
      <c r="A537" s="269" t="s">
        <v>3485</v>
      </c>
      <c r="B537" s="269" t="s">
        <v>3486</v>
      </c>
      <c r="C537" s="269" t="s">
        <v>470</v>
      </c>
      <c r="D537" s="270">
        <v>39785</v>
      </c>
      <c r="E537" s="270">
        <v>45629</v>
      </c>
      <c r="F537" s="272" t="s">
        <v>506</v>
      </c>
      <c r="G537" s="269" t="s">
        <v>460</v>
      </c>
    </row>
    <row r="538" spans="1:7" x14ac:dyDescent="0.25">
      <c r="A538" s="269" t="s">
        <v>3487</v>
      </c>
      <c r="B538" s="269" t="s">
        <v>3488</v>
      </c>
      <c r="C538" s="269" t="s">
        <v>503</v>
      </c>
      <c r="D538" s="270">
        <v>39448</v>
      </c>
      <c r="E538" s="270">
        <v>45292</v>
      </c>
      <c r="F538" s="272" t="s">
        <v>506</v>
      </c>
      <c r="G538" s="269" t="s">
        <v>460</v>
      </c>
    </row>
    <row r="539" spans="1:7" x14ac:dyDescent="0.25">
      <c r="A539" s="269" t="s">
        <v>3489</v>
      </c>
      <c r="B539" s="269" t="s">
        <v>3490</v>
      </c>
      <c r="C539" s="269" t="s">
        <v>502</v>
      </c>
      <c r="D539" s="270">
        <v>39448</v>
      </c>
      <c r="E539" s="270">
        <v>45292</v>
      </c>
      <c r="F539" s="272" t="s">
        <v>506</v>
      </c>
      <c r="G539" s="269" t="s">
        <v>460</v>
      </c>
    </row>
    <row r="540" spans="1:7" x14ac:dyDescent="0.25">
      <c r="A540" s="269" t="s">
        <v>3491</v>
      </c>
      <c r="B540" s="269" t="s">
        <v>3492</v>
      </c>
      <c r="C540" s="269" t="s">
        <v>484</v>
      </c>
      <c r="D540" s="270">
        <v>39448</v>
      </c>
      <c r="E540" s="270">
        <v>45292</v>
      </c>
      <c r="F540" s="272" t="s">
        <v>506</v>
      </c>
      <c r="G540" s="269" t="s">
        <v>460</v>
      </c>
    </row>
    <row r="541" spans="1:7" x14ac:dyDescent="0.25">
      <c r="A541" s="269" t="s">
        <v>3493</v>
      </c>
      <c r="B541" s="269" t="s">
        <v>3494</v>
      </c>
      <c r="C541" s="269" t="s">
        <v>492</v>
      </c>
      <c r="D541" s="270">
        <v>39448</v>
      </c>
      <c r="E541" s="270">
        <v>45292</v>
      </c>
      <c r="F541" s="272" t="s">
        <v>506</v>
      </c>
      <c r="G541" s="269" t="s">
        <v>460</v>
      </c>
    </row>
    <row r="542" spans="1:7" x14ac:dyDescent="0.25">
      <c r="A542" s="269" t="s">
        <v>3495</v>
      </c>
      <c r="B542" s="269" t="s">
        <v>3496</v>
      </c>
      <c r="C542" s="269" t="s">
        <v>505</v>
      </c>
      <c r="D542" s="270">
        <v>39448</v>
      </c>
      <c r="E542" s="270">
        <v>45292</v>
      </c>
      <c r="F542" s="272" t="s">
        <v>506</v>
      </c>
      <c r="G542" s="269" t="s">
        <v>460</v>
      </c>
    </row>
    <row r="543" spans="1:7" x14ac:dyDescent="0.25">
      <c r="A543" s="269" t="s">
        <v>3497</v>
      </c>
      <c r="B543" s="269" t="s">
        <v>3498</v>
      </c>
      <c r="C543" s="269" t="s">
        <v>502</v>
      </c>
      <c r="D543" s="270">
        <v>39448</v>
      </c>
      <c r="E543" s="270">
        <v>45292</v>
      </c>
      <c r="F543" s="272" t="s">
        <v>506</v>
      </c>
      <c r="G543" s="269" t="s">
        <v>460</v>
      </c>
    </row>
    <row r="544" spans="1:7" x14ac:dyDescent="0.25">
      <c r="A544" s="269" t="s">
        <v>3499</v>
      </c>
      <c r="B544" s="269" t="s">
        <v>3500</v>
      </c>
      <c r="C544" s="269" t="s">
        <v>505</v>
      </c>
      <c r="D544" s="270">
        <v>39448</v>
      </c>
      <c r="E544" s="270">
        <v>45292</v>
      </c>
      <c r="F544" s="272" t="s">
        <v>506</v>
      </c>
      <c r="G544" s="269" t="s">
        <v>460</v>
      </c>
    </row>
    <row r="545" spans="1:7" x14ac:dyDescent="0.25">
      <c r="A545" s="269" t="s">
        <v>3501</v>
      </c>
      <c r="B545" s="269" t="s">
        <v>3502</v>
      </c>
      <c r="C545" s="269" t="s">
        <v>458</v>
      </c>
      <c r="D545" s="270">
        <v>39600</v>
      </c>
      <c r="E545" s="270">
        <v>45444</v>
      </c>
      <c r="F545" s="272" t="s">
        <v>506</v>
      </c>
      <c r="G545" s="269" t="s">
        <v>460</v>
      </c>
    </row>
    <row r="546" spans="1:7" x14ac:dyDescent="0.25">
      <c r="A546" s="269" t="s">
        <v>3503</v>
      </c>
      <c r="B546" s="269" t="s">
        <v>3504</v>
      </c>
      <c r="C546" s="269" t="s">
        <v>505</v>
      </c>
      <c r="D546" s="270">
        <v>39448</v>
      </c>
      <c r="E546" s="270">
        <v>45292</v>
      </c>
      <c r="F546" s="272" t="s">
        <v>506</v>
      </c>
      <c r="G546" s="269" t="s">
        <v>460</v>
      </c>
    </row>
    <row r="547" spans="1:7" x14ac:dyDescent="0.25">
      <c r="A547" s="269" t="s">
        <v>3505</v>
      </c>
      <c r="B547" s="269" t="s">
        <v>3506</v>
      </c>
      <c r="C547" s="269" t="s">
        <v>492</v>
      </c>
      <c r="D547" s="270">
        <v>39448</v>
      </c>
      <c r="E547" s="270">
        <v>45292</v>
      </c>
      <c r="F547" s="272" t="s">
        <v>506</v>
      </c>
      <c r="G547" s="269" t="s">
        <v>460</v>
      </c>
    </row>
    <row r="548" spans="1:7" x14ac:dyDescent="0.25">
      <c r="A548" s="269" t="s">
        <v>3507</v>
      </c>
      <c r="B548" s="269" t="s">
        <v>3508</v>
      </c>
      <c r="C548" s="269" t="s">
        <v>470</v>
      </c>
      <c r="D548" s="270">
        <v>39448</v>
      </c>
      <c r="E548" s="270">
        <v>45292</v>
      </c>
      <c r="F548" s="272" t="s">
        <v>506</v>
      </c>
      <c r="G548" s="269" t="s">
        <v>460</v>
      </c>
    </row>
    <row r="549" spans="1:7" x14ac:dyDescent="0.25">
      <c r="A549" s="269" t="s">
        <v>3509</v>
      </c>
      <c r="B549" s="269" t="s">
        <v>3510</v>
      </c>
      <c r="C549" s="269" t="s">
        <v>458</v>
      </c>
      <c r="D549" s="270">
        <v>39448</v>
      </c>
      <c r="E549" s="270">
        <v>45292</v>
      </c>
      <c r="F549" s="272" t="s">
        <v>506</v>
      </c>
      <c r="G549" s="269" t="s">
        <v>460</v>
      </c>
    </row>
    <row r="550" spans="1:7" x14ac:dyDescent="0.25">
      <c r="A550" s="269" t="s">
        <v>3511</v>
      </c>
      <c r="B550" s="269" t="s">
        <v>3512</v>
      </c>
      <c r="C550" s="269" t="s">
        <v>502</v>
      </c>
      <c r="D550" s="270">
        <v>39448</v>
      </c>
      <c r="E550" s="270">
        <v>45292</v>
      </c>
      <c r="F550" s="272" t="s">
        <v>506</v>
      </c>
      <c r="G550" s="269" t="s">
        <v>460</v>
      </c>
    </row>
    <row r="551" spans="1:7" x14ac:dyDescent="0.25">
      <c r="A551" s="269" t="s">
        <v>3513</v>
      </c>
      <c r="B551" s="269" t="s">
        <v>3514</v>
      </c>
      <c r="C551" s="269" t="s">
        <v>510</v>
      </c>
      <c r="D551" s="270">
        <v>39448</v>
      </c>
      <c r="E551" s="270">
        <v>45292</v>
      </c>
      <c r="F551" s="272" t="s">
        <v>506</v>
      </c>
      <c r="G551" s="269" t="s">
        <v>460</v>
      </c>
    </row>
    <row r="552" spans="1:7" x14ac:dyDescent="0.25">
      <c r="A552" s="269" t="s">
        <v>3515</v>
      </c>
      <c r="B552" s="269" t="s">
        <v>3516</v>
      </c>
      <c r="C552" s="269" t="s">
        <v>470</v>
      </c>
      <c r="D552" s="270">
        <v>39448</v>
      </c>
      <c r="E552" s="270">
        <v>45292</v>
      </c>
      <c r="F552" s="272" t="s">
        <v>506</v>
      </c>
      <c r="G552" s="269" t="s">
        <v>460</v>
      </c>
    </row>
    <row r="553" spans="1:7" x14ac:dyDescent="0.25">
      <c r="A553" s="269" t="s">
        <v>3517</v>
      </c>
      <c r="B553" s="269" t="s">
        <v>3518</v>
      </c>
      <c r="C553" s="269" t="s">
        <v>470</v>
      </c>
      <c r="D553" s="270">
        <v>39448</v>
      </c>
      <c r="E553" s="270">
        <v>45292</v>
      </c>
      <c r="F553" s="272" t="s">
        <v>506</v>
      </c>
      <c r="G553" s="269" t="s">
        <v>460</v>
      </c>
    </row>
    <row r="554" spans="1:7" x14ac:dyDescent="0.25">
      <c r="A554" s="269" t="s">
        <v>3519</v>
      </c>
      <c r="B554" s="269" t="s">
        <v>3520</v>
      </c>
      <c r="C554" s="269" t="s">
        <v>470</v>
      </c>
      <c r="D554" s="270">
        <v>39448</v>
      </c>
      <c r="E554" s="270">
        <v>45292</v>
      </c>
      <c r="F554" s="272" t="s">
        <v>506</v>
      </c>
      <c r="G554" s="269" t="s">
        <v>460</v>
      </c>
    </row>
    <row r="555" spans="1:7" x14ac:dyDescent="0.25">
      <c r="A555" s="269" t="s">
        <v>3521</v>
      </c>
      <c r="B555" s="269" t="s">
        <v>3522</v>
      </c>
      <c r="C555" s="269" t="s">
        <v>470</v>
      </c>
      <c r="D555" s="270">
        <v>39448</v>
      </c>
      <c r="E555" s="270">
        <v>45292</v>
      </c>
      <c r="F555" s="272" t="s">
        <v>506</v>
      </c>
      <c r="G555" s="269" t="s">
        <v>460</v>
      </c>
    </row>
    <row r="556" spans="1:7" x14ac:dyDescent="0.25">
      <c r="A556" s="269" t="s">
        <v>3523</v>
      </c>
      <c r="B556" s="269" t="s">
        <v>3524</v>
      </c>
      <c r="C556" s="269" t="s">
        <v>470</v>
      </c>
      <c r="D556" s="270">
        <v>39448</v>
      </c>
      <c r="E556" s="270">
        <v>45292</v>
      </c>
      <c r="F556" s="272" t="s">
        <v>506</v>
      </c>
      <c r="G556" s="269" t="s">
        <v>460</v>
      </c>
    </row>
    <row r="557" spans="1:7" x14ac:dyDescent="0.25">
      <c r="A557" s="269" t="s">
        <v>3525</v>
      </c>
      <c r="B557" s="269" t="s">
        <v>3526</v>
      </c>
      <c r="C557" s="269" t="s">
        <v>484</v>
      </c>
      <c r="D557" s="270">
        <v>39448</v>
      </c>
      <c r="E557" s="270">
        <v>45292</v>
      </c>
      <c r="F557" s="272" t="s">
        <v>506</v>
      </c>
      <c r="G557" s="269" t="s">
        <v>460</v>
      </c>
    </row>
    <row r="558" spans="1:7" x14ac:dyDescent="0.25">
      <c r="A558" s="269" t="s">
        <v>3527</v>
      </c>
      <c r="B558" s="269" t="s">
        <v>3528</v>
      </c>
      <c r="C558" s="269" t="s">
        <v>470</v>
      </c>
      <c r="D558" s="270">
        <v>39448</v>
      </c>
      <c r="E558" s="270">
        <v>45292</v>
      </c>
      <c r="F558" s="272" t="s">
        <v>506</v>
      </c>
      <c r="G558" s="269" t="s">
        <v>460</v>
      </c>
    </row>
    <row r="559" spans="1:7" x14ac:dyDescent="0.25">
      <c r="A559" s="269" t="s">
        <v>3529</v>
      </c>
      <c r="B559" s="269" t="s">
        <v>3530</v>
      </c>
      <c r="C559" s="269" t="s">
        <v>464</v>
      </c>
      <c r="D559" s="270">
        <v>39448</v>
      </c>
      <c r="E559" s="270">
        <v>45292</v>
      </c>
      <c r="F559" s="272" t="s">
        <v>506</v>
      </c>
      <c r="G559" s="269" t="s">
        <v>460</v>
      </c>
    </row>
    <row r="560" spans="1:7" x14ac:dyDescent="0.25">
      <c r="A560" s="269" t="s">
        <v>3531</v>
      </c>
      <c r="B560" s="269" t="s">
        <v>3532</v>
      </c>
      <c r="C560" s="269" t="s">
        <v>470</v>
      </c>
      <c r="D560" s="270">
        <v>39448</v>
      </c>
      <c r="E560" s="270">
        <v>45292</v>
      </c>
      <c r="F560" s="272" t="s">
        <v>506</v>
      </c>
      <c r="G560" s="269" t="s">
        <v>460</v>
      </c>
    </row>
    <row r="561" spans="1:7" x14ac:dyDescent="0.25">
      <c r="A561" s="269" t="s">
        <v>3533</v>
      </c>
      <c r="B561" s="269" t="s">
        <v>3534</v>
      </c>
      <c r="C561" s="269" t="s">
        <v>565</v>
      </c>
      <c r="D561" s="270">
        <v>39448</v>
      </c>
      <c r="E561" s="270">
        <v>45292</v>
      </c>
      <c r="F561" s="272" t="s">
        <v>506</v>
      </c>
      <c r="G561" s="269" t="s">
        <v>460</v>
      </c>
    </row>
    <row r="562" spans="1:7" x14ac:dyDescent="0.25">
      <c r="A562" s="269" t="s">
        <v>3535</v>
      </c>
      <c r="B562" s="269" t="s">
        <v>3536</v>
      </c>
      <c r="C562" s="269" t="s">
        <v>492</v>
      </c>
      <c r="D562" s="270">
        <v>39448</v>
      </c>
      <c r="E562" s="270">
        <v>45292</v>
      </c>
      <c r="F562" s="272" t="s">
        <v>506</v>
      </c>
      <c r="G562" s="269" t="s">
        <v>460</v>
      </c>
    </row>
    <row r="563" spans="1:7" x14ac:dyDescent="0.25">
      <c r="A563" s="269" t="s">
        <v>3537</v>
      </c>
      <c r="B563" s="269" t="s">
        <v>3538</v>
      </c>
      <c r="C563" s="269" t="s">
        <v>502</v>
      </c>
      <c r="D563" s="270">
        <v>39448</v>
      </c>
      <c r="E563" s="270">
        <v>45292</v>
      </c>
      <c r="F563" s="272" t="s">
        <v>506</v>
      </c>
      <c r="G563" s="269" t="s">
        <v>460</v>
      </c>
    </row>
    <row r="564" spans="1:7" x14ac:dyDescent="0.25">
      <c r="A564" s="269" t="s">
        <v>3539</v>
      </c>
      <c r="B564" s="269" t="s">
        <v>3540</v>
      </c>
      <c r="C564" s="269" t="s">
        <v>458</v>
      </c>
      <c r="D564" s="270">
        <v>39661</v>
      </c>
      <c r="E564" s="270">
        <v>45505</v>
      </c>
      <c r="F564" s="272" t="s">
        <v>506</v>
      </c>
      <c r="G564" s="269" t="s">
        <v>460</v>
      </c>
    </row>
    <row r="565" spans="1:7" x14ac:dyDescent="0.25">
      <c r="A565" s="269" t="s">
        <v>3541</v>
      </c>
      <c r="B565" s="269" t="s">
        <v>3542</v>
      </c>
      <c r="C565" s="269" t="s">
        <v>510</v>
      </c>
      <c r="D565" s="270">
        <v>39448</v>
      </c>
      <c r="E565" s="270">
        <v>45292</v>
      </c>
      <c r="F565" s="272" t="s">
        <v>506</v>
      </c>
      <c r="G565" s="269" t="s">
        <v>460</v>
      </c>
    </row>
    <row r="566" spans="1:7" x14ac:dyDescent="0.25">
      <c r="A566" s="269" t="s">
        <v>3543</v>
      </c>
      <c r="B566" s="269" t="s">
        <v>3544</v>
      </c>
      <c r="C566" s="269" t="s">
        <v>510</v>
      </c>
      <c r="D566" s="270">
        <v>39448</v>
      </c>
      <c r="E566" s="270">
        <v>45292</v>
      </c>
      <c r="F566" s="272" t="s">
        <v>506</v>
      </c>
      <c r="G566" s="269" t="s">
        <v>460</v>
      </c>
    </row>
    <row r="567" spans="1:7" x14ac:dyDescent="0.25">
      <c r="A567" s="269" t="s">
        <v>3545</v>
      </c>
      <c r="B567" s="269" t="s">
        <v>3546</v>
      </c>
      <c r="C567" s="269" t="s">
        <v>510</v>
      </c>
      <c r="D567" s="270">
        <v>39448</v>
      </c>
      <c r="E567" s="270">
        <v>45292</v>
      </c>
      <c r="F567" s="272" t="s">
        <v>506</v>
      </c>
      <c r="G567" s="269" t="s">
        <v>460</v>
      </c>
    </row>
    <row r="568" spans="1:7" x14ac:dyDescent="0.25">
      <c r="A568" s="269" t="s">
        <v>3547</v>
      </c>
      <c r="B568" s="269" t="s">
        <v>3548</v>
      </c>
      <c r="C568" s="269" t="s">
        <v>503</v>
      </c>
      <c r="D568" s="270">
        <v>39448</v>
      </c>
      <c r="E568" s="270">
        <v>45292</v>
      </c>
      <c r="F568" s="272" t="s">
        <v>506</v>
      </c>
      <c r="G568" s="269" t="s">
        <v>460</v>
      </c>
    </row>
    <row r="569" spans="1:7" x14ac:dyDescent="0.25">
      <c r="A569" s="269" t="s">
        <v>3549</v>
      </c>
      <c r="B569" s="269" t="s">
        <v>3550</v>
      </c>
      <c r="C569" s="269" t="s">
        <v>510</v>
      </c>
      <c r="D569" s="270">
        <v>39448</v>
      </c>
      <c r="E569" s="270">
        <v>45292</v>
      </c>
      <c r="F569" s="272" t="s">
        <v>506</v>
      </c>
      <c r="G569" s="269" t="s">
        <v>460</v>
      </c>
    </row>
    <row r="570" spans="1:7" x14ac:dyDescent="0.25">
      <c r="A570" s="269" t="s">
        <v>3551</v>
      </c>
      <c r="B570" s="269" t="s">
        <v>3552</v>
      </c>
      <c r="C570" s="269" t="s">
        <v>510</v>
      </c>
      <c r="D570" s="270">
        <v>39668</v>
      </c>
      <c r="E570" s="270">
        <v>45512</v>
      </c>
      <c r="F570" s="272" t="s">
        <v>506</v>
      </c>
      <c r="G570" s="269" t="s">
        <v>460</v>
      </c>
    </row>
    <row r="571" spans="1:7" x14ac:dyDescent="0.25">
      <c r="A571" s="269" t="s">
        <v>3553</v>
      </c>
      <c r="B571" s="269" t="s">
        <v>3554</v>
      </c>
      <c r="C571" s="269" t="s">
        <v>503</v>
      </c>
      <c r="D571" s="270">
        <v>39448</v>
      </c>
      <c r="E571" s="270">
        <v>45292</v>
      </c>
      <c r="F571" s="272" t="s">
        <v>506</v>
      </c>
      <c r="G571" s="269" t="s">
        <v>460</v>
      </c>
    </row>
    <row r="572" spans="1:7" x14ac:dyDescent="0.25">
      <c r="A572" s="269" t="s">
        <v>3555</v>
      </c>
      <c r="B572" s="269" t="s">
        <v>3556</v>
      </c>
      <c r="C572" s="269" t="s">
        <v>502</v>
      </c>
      <c r="D572" s="270">
        <v>39448</v>
      </c>
      <c r="E572" s="270">
        <v>45292</v>
      </c>
      <c r="F572" s="272" t="s">
        <v>506</v>
      </c>
      <c r="G572" s="269" t="s">
        <v>460</v>
      </c>
    </row>
    <row r="573" spans="1:7" x14ac:dyDescent="0.25">
      <c r="A573" s="269" t="s">
        <v>3557</v>
      </c>
      <c r="B573" s="269" t="s">
        <v>3558</v>
      </c>
      <c r="C573" s="269" t="s">
        <v>510</v>
      </c>
      <c r="D573" s="270">
        <v>39448</v>
      </c>
      <c r="E573" s="270">
        <v>45292</v>
      </c>
      <c r="F573" s="272" t="s">
        <v>506</v>
      </c>
      <c r="G573" s="269" t="s">
        <v>460</v>
      </c>
    </row>
    <row r="574" spans="1:7" x14ac:dyDescent="0.25">
      <c r="A574" s="269" t="s">
        <v>3559</v>
      </c>
      <c r="B574" s="269" t="s">
        <v>3560</v>
      </c>
      <c r="C574" s="269" t="s">
        <v>565</v>
      </c>
      <c r="D574" s="270">
        <v>39448</v>
      </c>
      <c r="E574" s="270">
        <v>45292</v>
      </c>
      <c r="F574" s="272" t="s">
        <v>506</v>
      </c>
      <c r="G574" s="269" t="s">
        <v>460</v>
      </c>
    </row>
    <row r="575" spans="1:7" x14ac:dyDescent="0.25">
      <c r="A575" s="269" t="s">
        <v>3561</v>
      </c>
      <c r="B575" s="269" t="s">
        <v>3562</v>
      </c>
      <c r="C575" s="269" t="s">
        <v>492</v>
      </c>
      <c r="D575" s="270">
        <v>39448</v>
      </c>
      <c r="E575" s="270">
        <v>45292</v>
      </c>
      <c r="F575" s="272" t="s">
        <v>506</v>
      </c>
      <c r="G575" s="269" t="s">
        <v>460</v>
      </c>
    </row>
    <row r="576" spans="1:7" x14ac:dyDescent="0.25">
      <c r="A576" s="269" t="s">
        <v>3563</v>
      </c>
      <c r="B576" s="269" t="s">
        <v>3564</v>
      </c>
      <c r="C576" s="269" t="s">
        <v>502</v>
      </c>
      <c r="D576" s="270">
        <v>39448</v>
      </c>
      <c r="E576" s="270">
        <v>45292</v>
      </c>
      <c r="F576" s="272" t="s">
        <v>506</v>
      </c>
      <c r="G576" s="269" t="s">
        <v>460</v>
      </c>
    </row>
    <row r="577" spans="1:7" x14ac:dyDescent="0.25">
      <c r="A577" s="269" t="s">
        <v>3565</v>
      </c>
      <c r="B577" s="269" t="s">
        <v>3566</v>
      </c>
      <c r="C577" s="269" t="s">
        <v>484</v>
      </c>
      <c r="D577" s="270">
        <v>39448</v>
      </c>
      <c r="E577" s="270">
        <v>45292</v>
      </c>
      <c r="F577" s="272" t="s">
        <v>506</v>
      </c>
      <c r="G577" s="269" t="s">
        <v>460</v>
      </c>
    </row>
    <row r="578" spans="1:7" x14ac:dyDescent="0.25">
      <c r="A578" s="269" t="s">
        <v>3567</v>
      </c>
      <c r="B578" s="269" t="s">
        <v>3568</v>
      </c>
      <c r="C578" s="269" t="s">
        <v>503</v>
      </c>
      <c r="D578" s="270">
        <v>39448</v>
      </c>
      <c r="E578" s="270">
        <v>45292</v>
      </c>
      <c r="F578" s="272" t="s">
        <v>506</v>
      </c>
      <c r="G578" s="269" t="s">
        <v>460</v>
      </c>
    </row>
    <row r="579" spans="1:7" x14ac:dyDescent="0.25">
      <c r="A579" s="269" t="s">
        <v>3569</v>
      </c>
      <c r="B579" s="269" t="s">
        <v>3570</v>
      </c>
      <c r="C579" s="269" t="s">
        <v>503</v>
      </c>
      <c r="D579" s="270">
        <v>39448</v>
      </c>
      <c r="E579" s="270">
        <v>45292</v>
      </c>
      <c r="F579" s="272" t="s">
        <v>506</v>
      </c>
      <c r="G579" s="269" t="s">
        <v>460</v>
      </c>
    </row>
    <row r="580" spans="1:7" x14ac:dyDescent="0.25">
      <c r="A580" s="269" t="s">
        <v>3571</v>
      </c>
      <c r="B580" s="269" t="s">
        <v>3572</v>
      </c>
      <c r="C580" s="269" t="s">
        <v>470</v>
      </c>
      <c r="D580" s="270">
        <v>39448</v>
      </c>
      <c r="E580" s="270">
        <v>45292</v>
      </c>
      <c r="F580" s="272" t="s">
        <v>506</v>
      </c>
      <c r="G580" s="269" t="s">
        <v>460</v>
      </c>
    </row>
    <row r="581" spans="1:7" x14ac:dyDescent="0.25">
      <c r="A581" s="269" t="s">
        <v>3573</v>
      </c>
      <c r="B581" s="269" t="s">
        <v>3574</v>
      </c>
      <c r="C581" s="269" t="s">
        <v>2904</v>
      </c>
      <c r="D581" s="270">
        <v>41810</v>
      </c>
      <c r="E581" s="270">
        <v>45463</v>
      </c>
      <c r="F581" s="272" t="s">
        <v>506</v>
      </c>
      <c r="G581" s="269" t="s">
        <v>460</v>
      </c>
    </row>
    <row r="582" spans="1:7" x14ac:dyDescent="0.25">
      <c r="A582" s="269" t="s">
        <v>3575</v>
      </c>
      <c r="B582" s="269" t="s">
        <v>3576</v>
      </c>
      <c r="C582" s="269" t="s">
        <v>484</v>
      </c>
      <c r="D582" s="270">
        <v>39448</v>
      </c>
      <c r="E582" s="270">
        <v>45292</v>
      </c>
      <c r="F582" s="272" t="s">
        <v>506</v>
      </c>
      <c r="G582" s="269" t="s">
        <v>460</v>
      </c>
    </row>
    <row r="583" spans="1:7" x14ac:dyDescent="0.25">
      <c r="A583" s="269" t="s">
        <v>3577</v>
      </c>
      <c r="B583" s="269" t="s">
        <v>3578</v>
      </c>
      <c r="C583" s="269" t="s">
        <v>502</v>
      </c>
      <c r="D583" s="270">
        <v>39448</v>
      </c>
      <c r="E583" s="270">
        <v>45292</v>
      </c>
      <c r="F583" s="272" t="s">
        <v>506</v>
      </c>
      <c r="G583" s="269" t="s">
        <v>460</v>
      </c>
    </row>
    <row r="584" spans="1:7" x14ac:dyDescent="0.25">
      <c r="A584" s="269" t="s">
        <v>3579</v>
      </c>
      <c r="B584" s="269" t="s">
        <v>3580</v>
      </c>
      <c r="C584" s="269" t="s">
        <v>502</v>
      </c>
      <c r="D584" s="270">
        <v>39448</v>
      </c>
      <c r="E584" s="270">
        <v>45292</v>
      </c>
      <c r="F584" s="272" t="s">
        <v>506</v>
      </c>
      <c r="G584" s="269" t="s">
        <v>460</v>
      </c>
    </row>
    <row r="585" spans="1:7" x14ac:dyDescent="0.25">
      <c r="A585" s="269" t="s">
        <v>3581</v>
      </c>
      <c r="B585" s="269" t="s">
        <v>3582</v>
      </c>
      <c r="C585" s="269" t="s">
        <v>467</v>
      </c>
      <c r="D585" s="270">
        <v>39448</v>
      </c>
      <c r="E585" s="270">
        <v>45292</v>
      </c>
      <c r="F585" s="272" t="s">
        <v>506</v>
      </c>
      <c r="G585" s="269" t="s">
        <v>460</v>
      </c>
    </row>
    <row r="586" spans="1:7" x14ac:dyDescent="0.25">
      <c r="A586" s="269" t="s">
        <v>3583</v>
      </c>
      <c r="B586" s="269" t="s">
        <v>3584</v>
      </c>
      <c r="C586" s="269" t="s">
        <v>492</v>
      </c>
      <c r="D586" s="270">
        <v>39448</v>
      </c>
      <c r="E586" s="270">
        <v>45292</v>
      </c>
      <c r="F586" s="272" t="s">
        <v>506</v>
      </c>
      <c r="G586" s="269" t="s">
        <v>460</v>
      </c>
    </row>
    <row r="587" spans="1:7" x14ac:dyDescent="0.25">
      <c r="A587" s="269" t="s">
        <v>3585</v>
      </c>
      <c r="B587" s="269" t="s">
        <v>3586</v>
      </c>
      <c r="C587" s="269" t="s">
        <v>470</v>
      </c>
      <c r="D587" s="270">
        <v>39448</v>
      </c>
      <c r="E587" s="270">
        <v>45292</v>
      </c>
      <c r="F587" s="272" t="s">
        <v>506</v>
      </c>
      <c r="G587" s="269" t="s">
        <v>460</v>
      </c>
    </row>
    <row r="588" spans="1:7" x14ac:dyDescent="0.25">
      <c r="A588" s="269" t="s">
        <v>3587</v>
      </c>
      <c r="B588" s="269" t="s">
        <v>3588</v>
      </c>
      <c r="C588" s="269" t="s">
        <v>2904</v>
      </c>
      <c r="D588" s="270">
        <v>41792</v>
      </c>
      <c r="E588" s="270">
        <v>45445</v>
      </c>
      <c r="F588" s="272" t="s">
        <v>506</v>
      </c>
      <c r="G588" s="269" t="s">
        <v>460</v>
      </c>
    </row>
    <row r="589" spans="1:7" x14ac:dyDescent="0.25">
      <c r="A589" s="269" t="s">
        <v>3589</v>
      </c>
      <c r="B589" s="269" t="s">
        <v>3590</v>
      </c>
      <c r="C589" s="269" t="s">
        <v>512</v>
      </c>
      <c r="D589" s="270">
        <v>39448</v>
      </c>
      <c r="E589" s="270">
        <v>45292</v>
      </c>
      <c r="F589" s="272" t="s">
        <v>506</v>
      </c>
      <c r="G589" s="269" t="s">
        <v>460</v>
      </c>
    </row>
    <row r="590" spans="1:7" x14ac:dyDescent="0.25">
      <c r="A590" s="269" t="s">
        <v>3591</v>
      </c>
      <c r="B590" s="269" t="s">
        <v>3592</v>
      </c>
      <c r="C590" s="269" t="s">
        <v>502</v>
      </c>
      <c r="D590" s="270">
        <v>39448</v>
      </c>
      <c r="E590" s="270">
        <v>45292</v>
      </c>
      <c r="F590" s="272" t="s">
        <v>506</v>
      </c>
      <c r="G590" s="269" t="s">
        <v>460</v>
      </c>
    </row>
    <row r="591" spans="1:7" x14ac:dyDescent="0.25">
      <c r="A591" s="269" t="s">
        <v>3593</v>
      </c>
      <c r="B591" s="269" t="s">
        <v>3594</v>
      </c>
      <c r="C591" s="269" t="s">
        <v>492</v>
      </c>
      <c r="D591" s="270">
        <v>39448</v>
      </c>
      <c r="E591" s="270">
        <v>45292</v>
      </c>
      <c r="F591" s="272" t="s">
        <v>506</v>
      </c>
      <c r="G591" s="269" t="s">
        <v>460</v>
      </c>
    </row>
    <row r="592" spans="1:7" x14ac:dyDescent="0.25">
      <c r="A592" s="269" t="s">
        <v>3595</v>
      </c>
      <c r="B592" s="269" t="s">
        <v>3596</v>
      </c>
      <c r="C592" s="269" t="s">
        <v>503</v>
      </c>
      <c r="D592" s="270">
        <v>39448</v>
      </c>
      <c r="E592" s="270">
        <v>45292</v>
      </c>
      <c r="F592" s="272" t="s">
        <v>506</v>
      </c>
      <c r="G592" s="269" t="s">
        <v>460</v>
      </c>
    </row>
    <row r="593" spans="1:7" x14ac:dyDescent="0.25">
      <c r="A593" s="269" t="s">
        <v>3597</v>
      </c>
      <c r="B593" s="269" t="s">
        <v>3598</v>
      </c>
      <c r="C593" s="269" t="s">
        <v>492</v>
      </c>
      <c r="D593" s="270">
        <v>39448</v>
      </c>
      <c r="E593" s="270">
        <v>45292</v>
      </c>
      <c r="F593" s="272" t="s">
        <v>506</v>
      </c>
      <c r="G593" s="269" t="s">
        <v>460</v>
      </c>
    </row>
    <row r="594" spans="1:7" x14ac:dyDescent="0.25">
      <c r="A594" s="269" t="s">
        <v>3599</v>
      </c>
      <c r="B594" s="269" t="s">
        <v>3600</v>
      </c>
      <c r="C594" s="269" t="s">
        <v>492</v>
      </c>
      <c r="D594" s="270">
        <v>39448</v>
      </c>
      <c r="E594" s="270">
        <v>45292</v>
      </c>
      <c r="F594" s="272" t="s">
        <v>506</v>
      </c>
      <c r="G594" s="269" t="s">
        <v>460</v>
      </c>
    </row>
    <row r="595" spans="1:7" x14ac:dyDescent="0.25">
      <c r="A595" s="269" t="s">
        <v>3601</v>
      </c>
      <c r="B595" s="269" t="s">
        <v>3602</v>
      </c>
      <c r="C595" s="269" t="s">
        <v>503</v>
      </c>
      <c r="D595" s="270">
        <v>39448</v>
      </c>
      <c r="E595" s="270">
        <v>45292</v>
      </c>
      <c r="F595" s="272" t="s">
        <v>506</v>
      </c>
      <c r="G595" s="269" t="s">
        <v>460</v>
      </c>
    </row>
    <row r="596" spans="1:7" x14ac:dyDescent="0.25">
      <c r="A596" s="269" t="s">
        <v>3603</v>
      </c>
      <c r="B596" s="269" t="s">
        <v>3604</v>
      </c>
      <c r="C596" s="269" t="s">
        <v>492</v>
      </c>
      <c r="D596" s="270">
        <v>39448</v>
      </c>
      <c r="E596" s="270">
        <v>45292</v>
      </c>
      <c r="F596" s="272" t="s">
        <v>506</v>
      </c>
      <c r="G596" s="269" t="s">
        <v>460</v>
      </c>
    </row>
    <row r="597" spans="1:7" x14ac:dyDescent="0.25">
      <c r="A597" s="269" t="s">
        <v>3605</v>
      </c>
      <c r="B597" s="269" t="s">
        <v>3606</v>
      </c>
      <c r="C597" s="269" t="s">
        <v>505</v>
      </c>
      <c r="D597" s="270">
        <v>39448</v>
      </c>
      <c r="E597" s="270">
        <v>45292</v>
      </c>
      <c r="F597" s="272" t="s">
        <v>506</v>
      </c>
      <c r="G597" s="269" t="s">
        <v>460</v>
      </c>
    </row>
    <row r="598" spans="1:7" x14ac:dyDescent="0.25">
      <c r="A598" s="269" t="s">
        <v>3607</v>
      </c>
      <c r="B598" s="269" t="s">
        <v>3608</v>
      </c>
      <c r="C598" s="269" t="s">
        <v>502</v>
      </c>
      <c r="D598" s="270">
        <v>39448</v>
      </c>
      <c r="E598" s="270">
        <v>45292</v>
      </c>
      <c r="F598" s="272" t="s">
        <v>506</v>
      </c>
      <c r="G598" s="269" t="s">
        <v>460</v>
      </c>
    </row>
    <row r="599" spans="1:7" x14ac:dyDescent="0.25">
      <c r="A599" s="269" t="s">
        <v>3609</v>
      </c>
      <c r="B599" s="269" t="s">
        <v>3610</v>
      </c>
      <c r="C599" s="269" t="s">
        <v>505</v>
      </c>
      <c r="D599" s="270">
        <v>39448</v>
      </c>
      <c r="E599" s="270">
        <v>45292</v>
      </c>
      <c r="F599" s="272" t="s">
        <v>506</v>
      </c>
      <c r="G599" s="269" t="s">
        <v>460</v>
      </c>
    </row>
    <row r="600" spans="1:7" x14ac:dyDescent="0.25">
      <c r="A600" s="269" t="s">
        <v>3611</v>
      </c>
      <c r="B600" s="269" t="s">
        <v>3612</v>
      </c>
      <c r="C600" s="269" t="s">
        <v>510</v>
      </c>
      <c r="D600" s="270">
        <v>39448</v>
      </c>
      <c r="E600" s="270">
        <v>45292</v>
      </c>
      <c r="F600" s="272" t="s">
        <v>506</v>
      </c>
      <c r="G600" s="269" t="s">
        <v>460</v>
      </c>
    </row>
    <row r="601" spans="1:7" x14ac:dyDescent="0.25">
      <c r="A601" s="269" t="s">
        <v>3613</v>
      </c>
      <c r="B601" s="269" t="s">
        <v>3614</v>
      </c>
      <c r="C601" s="269" t="s">
        <v>458</v>
      </c>
      <c r="D601" s="270">
        <v>39670</v>
      </c>
      <c r="E601" s="270">
        <v>45514</v>
      </c>
      <c r="F601" s="272" t="s">
        <v>506</v>
      </c>
      <c r="G601" s="269" t="s">
        <v>460</v>
      </c>
    </row>
    <row r="602" spans="1:7" x14ac:dyDescent="0.25">
      <c r="A602" s="269" t="s">
        <v>3615</v>
      </c>
      <c r="B602" s="269" t="s">
        <v>3616</v>
      </c>
      <c r="C602" s="269" t="s">
        <v>565</v>
      </c>
      <c r="D602" s="270">
        <v>39448</v>
      </c>
      <c r="E602" s="270">
        <v>45292</v>
      </c>
      <c r="F602" s="272" t="s">
        <v>506</v>
      </c>
      <c r="G602" s="269" t="s">
        <v>460</v>
      </c>
    </row>
    <row r="603" spans="1:7" x14ac:dyDescent="0.25">
      <c r="A603" s="269" t="s">
        <v>3617</v>
      </c>
      <c r="B603" s="269" t="s">
        <v>3618</v>
      </c>
      <c r="C603" s="269" t="s">
        <v>510</v>
      </c>
      <c r="D603" s="270">
        <v>39448</v>
      </c>
      <c r="E603" s="270">
        <v>45292</v>
      </c>
      <c r="F603" s="272" t="s">
        <v>506</v>
      </c>
      <c r="G603" s="269" t="s">
        <v>460</v>
      </c>
    </row>
    <row r="604" spans="1:7" x14ac:dyDescent="0.25">
      <c r="A604" s="269" t="s">
        <v>3619</v>
      </c>
      <c r="B604" s="269" t="s">
        <v>3620</v>
      </c>
      <c r="C604" s="269" t="s">
        <v>2904</v>
      </c>
      <c r="D604" s="270">
        <v>41876</v>
      </c>
      <c r="E604" s="270">
        <v>45529</v>
      </c>
      <c r="F604" s="272" t="s">
        <v>506</v>
      </c>
      <c r="G604" s="269" t="s">
        <v>460</v>
      </c>
    </row>
    <row r="605" spans="1:7" x14ac:dyDescent="0.25">
      <c r="A605" s="269" t="s">
        <v>3621</v>
      </c>
      <c r="B605" s="269" t="s">
        <v>3622</v>
      </c>
      <c r="C605" s="269" t="s">
        <v>510</v>
      </c>
      <c r="D605" s="270">
        <v>39448</v>
      </c>
      <c r="E605" s="270">
        <v>45292</v>
      </c>
      <c r="F605" s="272" t="s">
        <v>506</v>
      </c>
      <c r="G605" s="269" t="s">
        <v>460</v>
      </c>
    </row>
    <row r="606" spans="1:7" x14ac:dyDescent="0.25">
      <c r="A606" s="269" t="s">
        <v>3623</v>
      </c>
      <c r="B606" s="269" t="s">
        <v>3624</v>
      </c>
      <c r="C606" s="269" t="s">
        <v>503</v>
      </c>
      <c r="D606" s="270">
        <v>39448</v>
      </c>
      <c r="E606" s="270">
        <v>45292</v>
      </c>
      <c r="F606" s="272" t="s">
        <v>506</v>
      </c>
      <c r="G606" s="269" t="s">
        <v>460</v>
      </c>
    </row>
    <row r="607" spans="1:7" x14ac:dyDescent="0.25">
      <c r="A607" s="269" t="s">
        <v>3625</v>
      </c>
      <c r="B607" s="269" t="s">
        <v>3626</v>
      </c>
      <c r="C607" s="269" t="s">
        <v>503</v>
      </c>
      <c r="D607" s="270">
        <v>39448</v>
      </c>
      <c r="E607" s="270">
        <v>45292</v>
      </c>
      <c r="F607" s="272" t="s">
        <v>506</v>
      </c>
      <c r="G607" s="269" t="s">
        <v>460</v>
      </c>
    </row>
    <row r="608" spans="1:7" x14ac:dyDescent="0.25">
      <c r="A608" s="269" t="s">
        <v>3627</v>
      </c>
      <c r="B608" s="269" t="s">
        <v>3628</v>
      </c>
      <c r="C608" s="269" t="s">
        <v>565</v>
      </c>
      <c r="D608" s="270">
        <v>39448</v>
      </c>
      <c r="E608" s="270">
        <v>45292</v>
      </c>
      <c r="F608" s="272" t="s">
        <v>506</v>
      </c>
      <c r="G608" s="269" t="s">
        <v>460</v>
      </c>
    </row>
    <row r="609" spans="1:7" x14ac:dyDescent="0.25">
      <c r="A609" s="269" t="s">
        <v>3629</v>
      </c>
      <c r="B609" s="269" t="s">
        <v>3630</v>
      </c>
      <c r="C609" s="269" t="s">
        <v>510</v>
      </c>
      <c r="D609" s="270">
        <v>39448</v>
      </c>
      <c r="E609" s="270">
        <v>45292</v>
      </c>
      <c r="F609" s="272" t="s">
        <v>506</v>
      </c>
      <c r="G609" s="269" t="s">
        <v>460</v>
      </c>
    </row>
    <row r="610" spans="1:7" x14ac:dyDescent="0.25">
      <c r="A610" s="269" t="s">
        <v>3631</v>
      </c>
      <c r="B610" s="269" t="s">
        <v>3632</v>
      </c>
      <c r="C610" s="269" t="s">
        <v>2904</v>
      </c>
      <c r="D610" s="270">
        <v>41754</v>
      </c>
      <c r="E610" s="270">
        <v>45407</v>
      </c>
      <c r="F610" s="272" t="s">
        <v>506</v>
      </c>
      <c r="G610" s="269" t="s">
        <v>460</v>
      </c>
    </row>
    <row r="611" spans="1:7" x14ac:dyDescent="0.25">
      <c r="A611" s="269" t="s">
        <v>3633</v>
      </c>
      <c r="B611" s="269" t="s">
        <v>3634</v>
      </c>
      <c r="C611" s="269" t="s">
        <v>510</v>
      </c>
      <c r="D611" s="270">
        <v>39448</v>
      </c>
      <c r="E611" s="270">
        <v>45292</v>
      </c>
      <c r="F611" s="272" t="s">
        <v>506</v>
      </c>
      <c r="G611" s="269" t="s">
        <v>460</v>
      </c>
    </row>
    <row r="612" spans="1:7" x14ac:dyDescent="0.25">
      <c r="A612" s="269" t="s">
        <v>3635</v>
      </c>
      <c r="B612" s="269" t="s">
        <v>3636</v>
      </c>
      <c r="C612" s="269" t="s">
        <v>2904</v>
      </c>
      <c r="D612" s="270">
        <v>41758</v>
      </c>
      <c r="E612" s="270">
        <v>45411</v>
      </c>
      <c r="F612" s="272" t="s">
        <v>506</v>
      </c>
      <c r="G612" s="269" t="s">
        <v>460</v>
      </c>
    </row>
    <row r="613" spans="1:7" x14ac:dyDescent="0.25">
      <c r="A613" s="269" t="s">
        <v>3637</v>
      </c>
      <c r="B613" s="269" t="s">
        <v>3638</v>
      </c>
      <c r="C613" s="269" t="s">
        <v>502</v>
      </c>
      <c r="D613" s="270">
        <v>39610</v>
      </c>
      <c r="E613" s="270">
        <v>45454</v>
      </c>
      <c r="F613" s="272" t="s">
        <v>506</v>
      </c>
      <c r="G613" s="269" t="s">
        <v>460</v>
      </c>
    </row>
    <row r="614" spans="1:7" x14ac:dyDescent="0.25">
      <c r="A614" s="269" t="s">
        <v>3639</v>
      </c>
      <c r="B614" s="269" t="s">
        <v>3640</v>
      </c>
      <c r="C614" s="269" t="s">
        <v>503</v>
      </c>
      <c r="D614" s="270">
        <v>39448</v>
      </c>
      <c r="E614" s="270">
        <v>45292</v>
      </c>
      <c r="F614" s="272" t="s">
        <v>506</v>
      </c>
      <c r="G614" s="269" t="s">
        <v>460</v>
      </c>
    </row>
    <row r="615" spans="1:7" x14ac:dyDescent="0.25">
      <c r="A615" s="269" t="s">
        <v>3641</v>
      </c>
      <c r="B615" s="269" t="s">
        <v>3642</v>
      </c>
      <c r="C615" s="269" t="s">
        <v>464</v>
      </c>
      <c r="D615" s="270">
        <v>39448</v>
      </c>
      <c r="E615" s="270">
        <v>45292</v>
      </c>
      <c r="F615" s="272" t="s">
        <v>506</v>
      </c>
      <c r="G615" s="269" t="s">
        <v>460</v>
      </c>
    </row>
    <row r="616" spans="1:7" x14ac:dyDescent="0.25">
      <c r="A616" s="269" t="s">
        <v>3643</v>
      </c>
      <c r="B616" s="269" t="s">
        <v>3644</v>
      </c>
      <c r="C616" s="269" t="s">
        <v>470</v>
      </c>
      <c r="D616" s="270">
        <v>39448</v>
      </c>
      <c r="E616" s="270">
        <v>45292</v>
      </c>
      <c r="F616" s="272" t="s">
        <v>506</v>
      </c>
      <c r="G616" s="269" t="s">
        <v>460</v>
      </c>
    </row>
    <row r="617" spans="1:7" x14ac:dyDescent="0.25">
      <c r="A617" s="269" t="s">
        <v>3645</v>
      </c>
      <c r="B617" s="269" t="s">
        <v>3646</v>
      </c>
      <c r="C617" s="269" t="s">
        <v>511</v>
      </c>
      <c r="D617" s="270">
        <v>39448</v>
      </c>
      <c r="E617" s="270">
        <v>45292</v>
      </c>
      <c r="F617" s="272" t="s">
        <v>506</v>
      </c>
      <c r="G617" s="269" t="s">
        <v>460</v>
      </c>
    </row>
    <row r="618" spans="1:7" x14ac:dyDescent="0.25">
      <c r="A618" s="269" t="s">
        <v>3647</v>
      </c>
      <c r="B618" s="269" t="s">
        <v>3648</v>
      </c>
      <c r="C618" s="269" t="s">
        <v>470</v>
      </c>
      <c r="D618" s="270">
        <v>39448</v>
      </c>
      <c r="E618" s="270">
        <v>45292</v>
      </c>
      <c r="F618" s="272" t="s">
        <v>506</v>
      </c>
      <c r="G618" s="269" t="s">
        <v>460</v>
      </c>
    </row>
    <row r="619" spans="1:7" x14ac:dyDescent="0.25">
      <c r="A619" s="269" t="s">
        <v>3649</v>
      </c>
      <c r="B619" s="269" t="s">
        <v>3650</v>
      </c>
      <c r="C619" s="269" t="s">
        <v>484</v>
      </c>
      <c r="D619" s="270">
        <v>39448</v>
      </c>
      <c r="E619" s="270">
        <v>45292</v>
      </c>
      <c r="F619" s="272" t="s">
        <v>506</v>
      </c>
      <c r="G619" s="269" t="s">
        <v>460</v>
      </c>
    </row>
    <row r="620" spans="1:7" x14ac:dyDescent="0.25">
      <c r="A620" s="269" t="s">
        <v>3651</v>
      </c>
      <c r="B620" s="269" t="s">
        <v>3652</v>
      </c>
      <c r="C620" s="269" t="s">
        <v>505</v>
      </c>
      <c r="D620" s="270">
        <v>39448</v>
      </c>
      <c r="E620" s="270">
        <v>45292</v>
      </c>
      <c r="F620" s="272" t="s">
        <v>506</v>
      </c>
      <c r="G620" s="269" t="s">
        <v>460</v>
      </c>
    </row>
    <row r="621" spans="1:7" x14ac:dyDescent="0.25">
      <c r="A621" s="269" t="s">
        <v>3653</v>
      </c>
      <c r="B621" s="269" t="s">
        <v>3654</v>
      </c>
      <c r="C621" s="269" t="s">
        <v>503</v>
      </c>
      <c r="D621" s="270">
        <v>39448</v>
      </c>
      <c r="E621" s="270">
        <v>45292</v>
      </c>
      <c r="F621" s="272" t="s">
        <v>506</v>
      </c>
      <c r="G621" s="269" t="s">
        <v>460</v>
      </c>
    </row>
    <row r="622" spans="1:7" x14ac:dyDescent="0.25">
      <c r="A622" s="269" t="s">
        <v>3655</v>
      </c>
      <c r="B622" s="269" t="s">
        <v>3656</v>
      </c>
      <c r="C622" s="269" t="s">
        <v>503</v>
      </c>
      <c r="D622" s="270">
        <v>39448</v>
      </c>
      <c r="E622" s="270">
        <v>45292</v>
      </c>
      <c r="F622" s="272" t="s">
        <v>506</v>
      </c>
      <c r="G622" s="269" t="s">
        <v>460</v>
      </c>
    </row>
    <row r="623" spans="1:7" x14ac:dyDescent="0.25">
      <c r="A623" s="269" t="s">
        <v>3657</v>
      </c>
      <c r="B623" s="269" t="s">
        <v>3658</v>
      </c>
      <c r="C623" s="269" t="s">
        <v>458</v>
      </c>
      <c r="D623" s="270">
        <v>39671</v>
      </c>
      <c r="E623" s="270">
        <v>45515</v>
      </c>
      <c r="F623" s="272" t="s">
        <v>506</v>
      </c>
      <c r="G623" s="269" t="s">
        <v>460</v>
      </c>
    </row>
    <row r="624" spans="1:7" x14ac:dyDescent="0.25">
      <c r="A624" s="269" t="s">
        <v>3659</v>
      </c>
      <c r="B624" s="269" t="s">
        <v>3660</v>
      </c>
      <c r="C624" s="269" t="s">
        <v>502</v>
      </c>
      <c r="D624" s="270">
        <v>39448</v>
      </c>
      <c r="E624" s="270">
        <v>45292</v>
      </c>
      <c r="F624" s="272" t="s">
        <v>506</v>
      </c>
      <c r="G624" s="269" t="s">
        <v>460</v>
      </c>
    </row>
    <row r="625" spans="1:7" x14ac:dyDescent="0.25">
      <c r="A625" s="269" t="s">
        <v>3661</v>
      </c>
      <c r="B625" s="269" t="s">
        <v>3662</v>
      </c>
      <c r="C625" s="269" t="s">
        <v>470</v>
      </c>
      <c r="D625" s="270">
        <v>39448</v>
      </c>
      <c r="E625" s="270">
        <v>45292</v>
      </c>
      <c r="F625" s="272" t="s">
        <v>506</v>
      </c>
      <c r="G625" s="269" t="s">
        <v>460</v>
      </c>
    </row>
    <row r="626" spans="1:7" x14ac:dyDescent="0.25">
      <c r="A626" s="269" t="s">
        <v>3663</v>
      </c>
      <c r="B626" s="269" t="s">
        <v>3664</v>
      </c>
      <c r="C626" s="269" t="s">
        <v>2904</v>
      </c>
      <c r="D626" s="270">
        <v>41757</v>
      </c>
      <c r="E626" s="270">
        <v>45410</v>
      </c>
      <c r="F626" s="272" t="s">
        <v>506</v>
      </c>
      <c r="G626" s="269" t="s">
        <v>460</v>
      </c>
    </row>
    <row r="627" spans="1:7" x14ac:dyDescent="0.25">
      <c r="A627" s="269" t="s">
        <v>3665</v>
      </c>
      <c r="B627" s="269" t="s">
        <v>3666</v>
      </c>
      <c r="C627" s="269" t="s">
        <v>510</v>
      </c>
      <c r="D627" s="270">
        <v>39448</v>
      </c>
      <c r="E627" s="270">
        <v>45292</v>
      </c>
      <c r="F627" s="272" t="s">
        <v>506</v>
      </c>
      <c r="G627" s="269" t="s">
        <v>460</v>
      </c>
    </row>
    <row r="628" spans="1:7" x14ac:dyDescent="0.25">
      <c r="A628" s="269" t="s">
        <v>3667</v>
      </c>
      <c r="B628" s="269" t="s">
        <v>3668</v>
      </c>
      <c r="C628" s="269" t="s">
        <v>3669</v>
      </c>
      <c r="D628" s="270">
        <v>41809</v>
      </c>
      <c r="E628" s="270">
        <v>45462</v>
      </c>
      <c r="F628" s="272" t="s">
        <v>506</v>
      </c>
      <c r="G628" s="269" t="s">
        <v>460</v>
      </c>
    </row>
    <row r="629" spans="1:7" x14ac:dyDescent="0.25">
      <c r="A629" s="269" t="s">
        <v>3670</v>
      </c>
      <c r="B629" s="269" t="s">
        <v>3671</v>
      </c>
      <c r="C629" s="269" t="s">
        <v>2904</v>
      </c>
      <c r="D629" s="270">
        <v>41800</v>
      </c>
      <c r="E629" s="270">
        <v>45453</v>
      </c>
      <c r="F629" s="272" t="s">
        <v>506</v>
      </c>
      <c r="G629" s="269" t="s">
        <v>460</v>
      </c>
    </row>
    <row r="630" spans="1:7" x14ac:dyDescent="0.25">
      <c r="A630" s="269" t="s">
        <v>3672</v>
      </c>
      <c r="B630" s="269" t="s">
        <v>3673</v>
      </c>
      <c r="C630" s="269" t="s">
        <v>2904</v>
      </c>
      <c r="D630" s="270">
        <v>41807</v>
      </c>
      <c r="E630" s="270">
        <v>45460</v>
      </c>
      <c r="F630" s="272" t="s">
        <v>506</v>
      </c>
      <c r="G630" s="269" t="s">
        <v>460</v>
      </c>
    </row>
    <row r="631" spans="1:7" x14ac:dyDescent="0.25">
      <c r="A631" s="269" t="s">
        <v>3674</v>
      </c>
      <c r="B631" s="269" t="s">
        <v>3675</v>
      </c>
      <c r="C631" s="269" t="s">
        <v>565</v>
      </c>
      <c r="D631" s="270">
        <v>39448</v>
      </c>
      <c r="E631" s="270">
        <v>45292</v>
      </c>
      <c r="F631" s="272" t="s">
        <v>506</v>
      </c>
      <c r="G631" s="269" t="s">
        <v>460</v>
      </c>
    </row>
    <row r="632" spans="1:7" x14ac:dyDescent="0.25">
      <c r="A632" s="269" t="s">
        <v>3676</v>
      </c>
      <c r="B632" s="269" t="s">
        <v>3677</v>
      </c>
      <c r="C632" s="269" t="s">
        <v>467</v>
      </c>
      <c r="D632" s="270">
        <v>39448</v>
      </c>
      <c r="E632" s="270">
        <v>45292</v>
      </c>
      <c r="F632" s="272" t="s">
        <v>506</v>
      </c>
      <c r="G632" s="269" t="s">
        <v>460</v>
      </c>
    </row>
    <row r="633" spans="1:7" x14ac:dyDescent="0.25">
      <c r="A633" s="269" t="s">
        <v>3678</v>
      </c>
      <c r="B633" s="269" t="s">
        <v>3679</v>
      </c>
      <c r="C633" s="269" t="s">
        <v>2904</v>
      </c>
      <c r="D633" s="270">
        <v>41828</v>
      </c>
      <c r="E633" s="270">
        <v>45481</v>
      </c>
      <c r="F633" s="272" t="s">
        <v>506</v>
      </c>
      <c r="G633" s="269" t="s">
        <v>460</v>
      </c>
    </row>
    <row r="634" spans="1:7" x14ac:dyDescent="0.25">
      <c r="A634" s="269" t="s">
        <v>3680</v>
      </c>
      <c r="B634" s="269" t="s">
        <v>3681</v>
      </c>
      <c r="C634" s="269" t="s">
        <v>470</v>
      </c>
      <c r="D634" s="270">
        <v>39448</v>
      </c>
      <c r="E634" s="270">
        <v>45292</v>
      </c>
      <c r="F634" s="272" t="s">
        <v>506</v>
      </c>
      <c r="G634" s="269" t="s">
        <v>460</v>
      </c>
    </row>
    <row r="635" spans="1:7" x14ac:dyDescent="0.25">
      <c r="A635" s="269" t="s">
        <v>3682</v>
      </c>
      <c r="B635" s="269" t="s">
        <v>3683</v>
      </c>
      <c r="C635" s="269" t="s">
        <v>503</v>
      </c>
      <c r="D635" s="270">
        <v>39448</v>
      </c>
      <c r="E635" s="270">
        <v>45292</v>
      </c>
      <c r="F635" s="272" t="s">
        <v>506</v>
      </c>
      <c r="G635" s="269" t="s">
        <v>460</v>
      </c>
    </row>
    <row r="636" spans="1:7" x14ac:dyDescent="0.25">
      <c r="A636" s="269" t="s">
        <v>3684</v>
      </c>
      <c r="B636" s="269" t="s">
        <v>3685</v>
      </c>
      <c r="C636" s="269" t="s">
        <v>502</v>
      </c>
      <c r="D636" s="270">
        <v>39448</v>
      </c>
      <c r="E636" s="270">
        <v>45292</v>
      </c>
      <c r="F636" s="272" t="s">
        <v>506</v>
      </c>
      <c r="G636" s="269" t="s">
        <v>460</v>
      </c>
    </row>
    <row r="637" spans="1:7" x14ac:dyDescent="0.25">
      <c r="A637" s="269" t="s">
        <v>3686</v>
      </c>
      <c r="B637" s="269" t="s">
        <v>3687</v>
      </c>
      <c r="C637" s="269" t="s">
        <v>502</v>
      </c>
      <c r="D637" s="270">
        <v>39448</v>
      </c>
      <c r="E637" s="270">
        <v>45292</v>
      </c>
      <c r="F637" s="272" t="s">
        <v>506</v>
      </c>
      <c r="G637" s="269" t="s">
        <v>460</v>
      </c>
    </row>
    <row r="638" spans="1:7" x14ac:dyDescent="0.25">
      <c r="A638" s="269" t="s">
        <v>3688</v>
      </c>
      <c r="B638" s="269" t="s">
        <v>3689</v>
      </c>
      <c r="C638" s="269" t="s">
        <v>458</v>
      </c>
      <c r="D638" s="270">
        <v>39505</v>
      </c>
      <c r="E638" s="270">
        <v>45349</v>
      </c>
      <c r="F638" s="272" t="s">
        <v>506</v>
      </c>
      <c r="G638" s="269" t="s">
        <v>460</v>
      </c>
    </row>
    <row r="639" spans="1:7" x14ac:dyDescent="0.25">
      <c r="A639" s="269" t="s">
        <v>3690</v>
      </c>
      <c r="B639" s="269" t="s">
        <v>3691</v>
      </c>
      <c r="C639" s="269" t="s">
        <v>484</v>
      </c>
      <c r="D639" s="270">
        <v>39448</v>
      </c>
      <c r="E639" s="270">
        <v>45292</v>
      </c>
      <c r="F639" s="272" t="s">
        <v>506</v>
      </c>
      <c r="G639" s="269" t="s">
        <v>460</v>
      </c>
    </row>
    <row r="640" spans="1:7" x14ac:dyDescent="0.25">
      <c r="A640" s="269" t="s">
        <v>3692</v>
      </c>
      <c r="B640" s="269" t="s">
        <v>3693</v>
      </c>
      <c r="C640" s="269" t="s">
        <v>458</v>
      </c>
      <c r="D640" s="270">
        <v>39448</v>
      </c>
      <c r="E640" s="270">
        <v>45292</v>
      </c>
      <c r="F640" s="272" t="s">
        <v>506</v>
      </c>
      <c r="G640" s="269" t="s">
        <v>460</v>
      </c>
    </row>
    <row r="641" spans="1:7" x14ac:dyDescent="0.25">
      <c r="A641" s="269" t="s">
        <v>3694</v>
      </c>
      <c r="B641" s="269" t="s">
        <v>3695</v>
      </c>
      <c r="C641" s="269" t="s">
        <v>510</v>
      </c>
      <c r="D641" s="270">
        <v>39448</v>
      </c>
      <c r="E641" s="270">
        <v>45292</v>
      </c>
      <c r="F641" s="272" t="s">
        <v>506</v>
      </c>
      <c r="G641" s="269" t="s">
        <v>460</v>
      </c>
    </row>
    <row r="642" spans="1:7" x14ac:dyDescent="0.25">
      <c r="A642" s="269" t="s">
        <v>3696</v>
      </c>
      <c r="B642" s="269" t="s">
        <v>3697</v>
      </c>
      <c r="C642" s="269" t="s">
        <v>503</v>
      </c>
      <c r="D642" s="270">
        <v>39448</v>
      </c>
      <c r="E642" s="270">
        <v>45292</v>
      </c>
      <c r="F642" s="272" t="s">
        <v>506</v>
      </c>
      <c r="G642" s="269" t="s">
        <v>460</v>
      </c>
    </row>
    <row r="643" spans="1:7" x14ac:dyDescent="0.25">
      <c r="A643" s="269" t="s">
        <v>3698</v>
      </c>
      <c r="B643" s="269" t="s">
        <v>3699</v>
      </c>
      <c r="C643" s="269" t="s">
        <v>503</v>
      </c>
      <c r="D643" s="270">
        <v>39448</v>
      </c>
      <c r="E643" s="270">
        <v>45292</v>
      </c>
      <c r="F643" s="272" t="s">
        <v>506</v>
      </c>
      <c r="G643" s="269" t="s">
        <v>460</v>
      </c>
    </row>
    <row r="644" spans="1:7" x14ac:dyDescent="0.25">
      <c r="A644" s="269" t="s">
        <v>3700</v>
      </c>
      <c r="B644" s="269" t="s">
        <v>3701</v>
      </c>
      <c r="C644" s="269" t="s">
        <v>503</v>
      </c>
      <c r="D644" s="270">
        <v>39448</v>
      </c>
      <c r="E644" s="270">
        <v>45292</v>
      </c>
      <c r="F644" s="272" t="s">
        <v>506</v>
      </c>
      <c r="G644" s="269" t="s">
        <v>460</v>
      </c>
    </row>
    <row r="645" spans="1:7" x14ac:dyDescent="0.25">
      <c r="A645" s="269" t="s">
        <v>3702</v>
      </c>
      <c r="B645" s="269" t="s">
        <v>3703</v>
      </c>
      <c r="C645" s="269" t="s">
        <v>492</v>
      </c>
      <c r="D645" s="270">
        <v>39448</v>
      </c>
      <c r="E645" s="270">
        <v>45292</v>
      </c>
      <c r="F645" s="272" t="s">
        <v>506</v>
      </c>
      <c r="G645" s="269" t="s">
        <v>460</v>
      </c>
    </row>
    <row r="646" spans="1:7" x14ac:dyDescent="0.25">
      <c r="A646" s="269" t="s">
        <v>3704</v>
      </c>
      <c r="B646" s="269" t="s">
        <v>3705</v>
      </c>
      <c r="C646" s="269" t="s">
        <v>502</v>
      </c>
      <c r="D646" s="270">
        <v>39448</v>
      </c>
      <c r="E646" s="270">
        <v>45292</v>
      </c>
      <c r="F646" s="272" t="s">
        <v>506</v>
      </c>
      <c r="G646" s="269" t="s">
        <v>460</v>
      </c>
    </row>
    <row r="647" spans="1:7" x14ac:dyDescent="0.25">
      <c r="A647" s="269" t="s">
        <v>3706</v>
      </c>
      <c r="B647" s="269" t="s">
        <v>3707</v>
      </c>
      <c r="C647" s="269" t="s">
        <v>503</v>
      </c>
      <c r="D647" s="270">
        <v>39717</v>
      </c>
      <c r="E647" s="270">
        <v>45561</v>
      </c>
      <c r="F647" s="272" t="s">
        <v>506</v>
      </c>
      <c r="G647" s="269" t="s">
        <v>460</v>
      </c>
    </row>
    <row r="648" spans="1:7" x14ac:dyDescent="0.25">
      <c r="A648" s="269" t="s">
        <v>3708</v>
      </c>
      <c r="B648" s="269" t="s">
        <v>3709</v>
      </c>
      <c r="C648" s="269" t="s">
        <v>503</v>
      </c>
      <c r="D648" s="270">
        <v>39448</v>
      </c>
      <c r="E648" s="270">
        <v>45292</v>
      </c>
      <c r="F648" s="272" t="s">
        <v>506</v>
      </c>
      <c r="G648" s="269" t="s">
        <v>460</v>
      </c>
    </row>
    <row r="649" spans="1:7" x14ac:dyDescent="0.25">
      <c r="A649" s="269" t="s">
        <v>3710</v>
      </c>
      <c r="B649" s="269" t="s">
        <v>3711</v>
      </c>
      <c r="C649" s="269" t="s">
        <v>502</v>
      </c>
      <c r="D649" s="270">
        <v>39448</v>
      </c>
      <c r="E649" s="270">
        <v>45292</v>
      </c>
      <c r="F649" s="272" t="s">
        <v>506</v>
      </c>
      <c r="G649" s="269" t="s">
        <v>460</v>
      </c>
    </row>
    <row r="650" spans="1:7" x14ac:dyDescent="0.25">
      <c r="A650" s="269" t="s">
        <v>3712</v>
      </c>
      <c r="B650" s="269" t="s">
        <v>3713</v>
      </c>
      <c r="C650" s="269" t="s">
        <v>510</v>
      </c>
      <c r="D650" s="270">
        <v>39448</v>
      </c>
      <c r="E650" s="270">
        <v>45292</v>
      </c>
      <c r="F650" s="272" t="s">
        <v>506</v>
      </c>
      <c r="G650" s="269" t="s">
        <v>460</v>
      </c>
    </row>
    <row r="651" spans="1:7" x14ac:dyDescent="0.25">
      <c r="A651" s="269" t="s">
        <v>3714</v>
      </c>
      <c r="B651" s="269" t="s">
        <v>3715</v>
      </c>
      <c r="C651" s="269" t="s">
        <v>510</v>
      </c>
      <c r="D651" s="270">
        <v>39448</v>
      </c>
      <c r="E651" s="270">
        <v>45292</v>
      </c>
      <c r="F651" s="272" t="s">
        <v>506</v>
      </c>
      <c r="G651" s="269" t="s">
        <v>460</v>
      </c>
    </row>
    <row r="652" spans="1:7" x14ac:dyDescent="0.25">
      <c r="A652" s="269" t="s">
        <v>3716</v>
      </c>
      <c r="B652" s="269" t="s">
        <v>3717</v>
      </c>
      <c r="C652" s="269" t="s">
        <v>484</v>
      </c>
      <c r="D652" s="270">
        <v>39448</v>
      </c>
      <c r="E652" s="270">
        <v>45292</v>
      </c>
      <c r="F652" s="272" t="s">
        <v>506</v>
      </c>
      <c r="G652" s="269" t="s">
        <v>460</v>
      </c>
    </row>
    <row r="653" spans="1:7" x14ac:dyDescent="0.25">
      <c r="A653" s="269" t="s">
        <v>3718</v>
      </c>
      <c r="B653" s="269" t="s">
        <v>3719</v>
      </c>
      <c r="C653" s="269" t="s">
        <v>510</v>
      </c>
      <c r="D653" s="270">
        <v>39448</v>
      </c>
      <c r="E653" s="270">
        <v>45292</v>
      </c>
      <c r="F653" s="272" t="s">
        <v>506</v>
      </c>
      <c r="G653" s="269" t="s">
        <v>460</v>
      </c>
    </row>
    <row r="654" spans="1:7" x14ac:dyDescent="0.25">
      <c r="A654" s="269" t="s">
        <v>3720</v>
      </c>
      <c r="B654" s="269" t="s">
        <v>3721</v>
      </c>
      <c r="C654" s="269" t="s">
        <v>462</v>
      </c>
      <c r="D654" s="270">
        <v>39783</v>
      </c>
      <c r="E654" s="270">
        <v>45627</v>
      </c>
      <c r="F654" s="272" t="s">
        <v>506</v>
      </c>
      <c r="G654" s="269" t="s">
        <v>460</v>
      </c>
    </row>
    <row r="655" spans="1:7" x14ac:dyDescent="0.25">
      <c r="A655" s="269" t="s">
        <v>3722</v>
      </c>
      <c r="B655" s="269" t="s">
        <v>3723</v>
      </c>
      <c r="C655" s="269" t="s">
        <v>470</v>
      </c>
      <c r="D655" s="270">
        <v>39448</v>
      </c>
      <c r="E655" s="270">
        <v>45292</v>
      </c>
      <c r="F655" s="272" t="s">
        <v>506</v>
      </c>
      <c r="G655" s="269" t="s">
        <v>460</v>
      </c>
    </row>
    <row r="656" spans="1:7" x14ac:dyDescent="0.25">
      <c r="A656" s="269" t="s">
        <v>3724</v>
      </c>
      <c r="B656" s="269" t="s">
        <v>3725</v>
      </c>
      <c r="C656" s="269" t="s">
        <v>458</v>
      </c>
      <c r="D656" s="270">
        <v>39670</v>
      </c>
      <c r="E656" s="270">
        <v>45514</v>
      </c>
      <c r="F656" s="272" t="s">
        <v>506</v>
      </c>
      <c r="G656" s="269" t="s">
        <v>460</v>
      </c>
    </row>
    <row r="657" spans="1:7" x14ac:dyDescent="0.25">
      <c r="A657" s="269" t="s">
        <v>3726</v>
      </c>
      <c r="B657" s="269" t="s">
        <v>3727</v>
      </c>
      <c r="C657" s="269" t="s">
        <v>484</v>
      </c>
      <c r="D657" s="270">
        <v>39448</v>
      </c>
      <c r="E657" s="270">
        <v>45292</v>
      </c>
      <c r="F657" s="272" t="s">
        <v>506</v>
      </c>
      <c r="G657" s="269" t="s">
        <v>460</v>
      </c>
    </row>
    <row r="658" spans="1:7" x14ac:dyDescent="0.25">
      <c r="A658" s="269" t="s">
        <v>3728</v>
      </c>
      <c r="B658" s="269" t="s">
        <v>3729</v>
      </c>
      <c r="C658" s="269" t="s">
        <v>503</v>
      </c>
      <c r="D658" s="270">
        <v>39448</v>
      </c>
      <c r="E658" s="270">
        <v>45292</v>
      </c>
      <c r="F658" s="272" t="s">
        <v>506</v>
      </c>
      <c r="G658" s="269" t="s">
        <v>460</v>
      </c>
    </row>
    <row r="659" spans="1:7" x14ac:dyDescent="0.25">
      <c r="A659" s="269" t="s">
        <v>3730</v>
      </c>
      <c r="B659" s="269" t="s">
        <v>3731</v>
      </c>
      <c r="C659" s="269" t="s">
        <v>503</v>
      </c>
      <c r="D659" s="270">
        <v>39448</v>
      </c>
      <c r="E659" s="270">
        <v>45292</v>
      </c>
      <c r="F659" s="272" t="s">
        <v>506</v>
      </c>
      <c r="G659" s="269" t="s">
        <v>460</v>
      </c>
    </row>
    <row r="660" spans="1:7" x14ac:dyDescent="0.25">
      <c r="A660" s="269" t="s">
        <v>3732</v>
      </c>
      <c r="B660" s="269" t="s">
        <v>3733</v>
      </c>
      <c r="C660" s="269" t="s">
        <v>510</v>
      </c>
      <c r="D660" s="270">
        <v>39448</v>
      </c>
      <c r="E660" s="270">
        <v>45292</v>
      </c>
      <c r="F660" s="272" t="s">
        <v>506</v>
      </c>
      <c r="G660" s="269" t="s">
        <v>460</v>
      </c>
    </row>
    <row r="661" spans="1:7" x14ac:dyDescent="0.25">
      <c r="A661" s="269" t="s">
        <v>3734</v>
      </c>
      <c r="B661" s="269" t="s">
        <v>3735</v>
      </c>
      <c r="C661" s="269" t="s">
        <v>2904</v>
      </c>
      <c r="D661" s="270">
        <v>41757</v>
      </c>
      <c r="E661" s="270">
        <v>45410</v>
      </c>
      <c r="F661" s="272" t="s">
        <v>506</v>
      </c>
      <c r="G661" s="269" t="s">
        <v>460</v>
      </c>
    </row>
    <row r="662" spans="1:7" x14ac:dyDescent="0.25">
      <c r="A662" s="269" t="s">
        <v>3736</v>
      </c>
      <c r="B662" s="269" t="s">
        <v>3737</v>
      </c>
      <c r="C662" s="269" t="s">
        <v>2904</v>
      </c>
      <c r="D662" s="270">
        <v>41719</v>
      </c>
      <c r="E662" s="270">
        <v>45372</v>
      </c>
      <c r="F662" s="272" t="s">
        <v>506</v>
      </c>
      <c r="G662" s="269" t="s">
        <v>460</v>
      </c>
    </row>
    <row r="663" spans="1:7" x14ac:dyDescent="0.25">
      <c r="A663" s="269" t="s">
        <v>3738</v>
      </c>
      <c r="B663" s="269" t="s">
        <v>3739</v>
      </c>
      <c r="C663" s="269" t="s">
        <v>502</v>
      </c>
      <c r="D663" s="270">
        <v>39448</v>
      </c>
      <c r="E663" s="270">
        <v>45292</v>
      </c>
      <c r="F663" s="272" t="s">
        <v>506</v>
      </c>
      <c r="G663" s="269" t="s">
        <v>460</v>
      </c>
    </row>
    <row r="664" spans="1:7" x14ac:dyDescent="0.25">
      <c r="A664" s="269" t="s">
        <v>3740</v>
      </c>
      <c r="B664" s="269" t="s">
        <v>3741</v>
      </c>
      <c r="C664" s="269" t="s">
        <v>502</v>
      </c>
      <c r="D664" s="270">
        <v>39448</v>
      </c>
      <c r="E664" s="270">
        <v>45292</v>
      </c>
      <c r="F664" s="272" t="s">
        <v>506</v>
      </c>
      <c r="G664" s="269" t="s">
        <v>460</v>
      </c>
    </row>
    <row r="665" spans="1:7" x14ac:dyDescent="0.25">
      <c r="A665" s="269" t="s">
        <v>3742</v>
      </c>
      <c r="B665" s="269" t="s">
        <v>3743</v>
      </c>
      <c r="C665" s="269" t="s">
        <v>503</v>
      </c>
      <c r="D665" s="270">
        <v>39448</v>
      </c>
      <c r="E665" s="270">
        <v>45292</v>
      </c>
      <c r="F665" s="272" t="s">
        <v>506</v>
      </c>
      <c r="G665" s="269" t="s">
        <v>460</v>
      </c>
    </row>
    <row r="666" spans="1:7" x14ac:dyDescent="0.25">
      <c r="A666" s="269" t="s">
        <v>3744</v>
      </c>
      <c r="B666" s="269" t="s">
        <v>3745</v>
      </c>
      <c r="C666" s="269" t="s">
        <v>470</v>
      </c>
      <c r="D666" s="270">
        <v>39448</v>
      </c>
      <c r="E666" s="270">
        <v>45292</v>
      </c>
      <c r="F666" s="272" t="s">
        <v>506</v>
      </c>
      <c r="G666" s="269" t="s">
        <v>460</v>
      </c>
    </row>
    <row r="667" spans="1:7" x14ac:dyDescent="0.25">
      <c r="A667" s="269" t="s">
        <v>3746</v>
      </c>
      <c r="B667" s="269" t="s">
        <v>3747</v>
      </c>
      <c r="C667" s="269" t="s">
        <v>458</v>
      </c>
      <c r="D667" s="270">
        <v>39762</v>
      </c>
      <c r="E667" s="270">
        <v>45606</v>
      </c>
      <c r="F667" s="272" t="s">
        <v>506</v>
      </c>
      <c r="G667" s="269" t="s">
        <v>460</v>
      </c>
    </row>
    <row r="668" spans="1:7" x14ac:dyDescent="0.25">
      <c r="A668" s="269" t="s">
        <v>3748</v>
      </c>
      <c r="B668" s="269" t="s">
        <v>3749</v>
      </c>
      <c r="C668" s="269" t="s">
        <v>503</v>
      </c>
      <c r="D668" s="270">
        <v>39448</v>
      </c>
      <c r="E668" s="270">
        <v>45292</v>
      </c>
      <c r="F668" s="272" t="s">
        <v>506</v>
      </c>
      <c r="G668" s="269" t="s">
        <v>460</v>
      </c>
    </row>
    <row r="669" spans="1:7" x14ac:dyDescent="0.25">
      <c r="A669" s="269" t="s">
        <v>3750</v>
      </c>
      <c r="B669" s="269" t="s">
        <v>3751</v>
      </c>
      <c r="C669" s="269" t="s">
        <v>502</v>
      </c>
      <c r="D669" s="270">
        <v>39448</v>
      </c>
      <c r="E669" s="270">
        <v>45292</v>
      </c>
      <c r="F669" s="272" t="s">
        <v>506</v>
      </c>
      <c r="G669" s="269" t="s">
        <v>460</v>
      </c>
    </row>
    <row r="670" spans="1:7" x14ac:dyDescent="0.25">
      <c r="A670" s="269" t="s">
        <v>3752</v>
      </c>
      <c r="B670" s="269" t="s">
        <v>3753</v>
      </c>
      <c r="C670" s="269" t="s">
        <v>503</v>
      </c>
      <c r="D670" s="270">
        <v>39448</v>
      </c>
      <c r="E670" s="270">
        <v>45292</v>
      </c>
      <c r="F670" s="272" t="s">
        <v>506</v>
      </c>
      <c r="G670" s="269" t="s">
        <v>460</v>
      </c>
    </row>
    <row r="671" spans="1:7" x14ac:dyDescent="0.25">
      <c r="A671" s="269" t="s">
        <v>3754</v>
      </c>
      <c r="B671" s="269" t="s">
        <v>3755</v>
      </c>
      <c r="C671" s="269" t="s">
        <v>502</v>
      </c>
      <c r="D671" s="270">
        <v>39783</v>
      </c>
      <c r="E671" s="270">
        <v>45627</v>
      </c>
      <c r="F671" s="272" t="s">
        <v>506</v>
      </c>
      <c r="G671" s="269" t="s">
        <v>460</v>
      </c>
    </row>
    <row r="672" spans="1:7" x14ac:dyDescent="0.25">
      <c r="A672" s="269" t="s">
        <v>3756</v>
      </c>
      <c r="B672" s="269" t="s">
        <v>3757</v>
      </c>
      <c r="C672" s="269" t="s">
        <v>484</v>
      </c>
      <c r="D672" s="270">
        <v>39448</v>
      </c>
      <c r="E672" s="270">
        <v>45292</v>
      </c>
      <c r="F672" s="272" t="s">
        <v>506</v>
      </c>
      <c r="G672" s="269" t="s">
        <v>460</v>
      </c>
    </row>
    <row r="673" spans="1:7" x14ac:dyDescent="0.25">
      <c r="A673" s="269" t="s">
        <v>3758</v>
      </c>
      <c r="B673" s="269" t="s">
        <v>3759</v>
      </c>
      <c r="C673" s="269" t="s">
        <v>503</v>
      </c>
      <c r="D673" s="270">
        <v>39448</v>
      </c>
      <c r="E673" s="270">
        <v>45292</v>
      </c>
      <c r="F673" s="272" t="s">
        <v>506</v>
      </c>
      <c r="G673" s="269" t="s">
        <v>460</v>
      </c>
    </row>
    <row r="674" spans="1:7" x14ac:dyDescent="0.25">
      <c r="A674" s="269" t="s">
        <v>3760</v>
      </c>
      <c r="B674" s="269" t="s">
        <v>3761</v>
      </c>
      <c r="C674" s="269" t="s">
        <v>502</v>
      </c>
      <c r="D674" s="270">
        <v>39448</v>
      </c>
      <c r="E674" s="270">
        <v>45292</v>
      </c>
      <c r="F674" s="272" t="s">
        <v>506</v>
      </c>
      <c r="G674" s="269" t="s">
        <v>460</v>
      </c>
    </row>
    <row r="675" spans="1:7" x14ac:dyDescent="0.25">
      <c r="A675" s="269" t="s">
        <v>3762</v>
      </c>
      <c r="B675" s="269" t="s">
        <v>3763</v>
      </c>
      <c r="C675" s="269" t="s">
        <v>458</v>
      </c>
      <c r="D675" s="270">
        <v>39722</v>
      </c>
      <c r="E675" s="270">
        <v>45566</v>
      </c>
      <c r="F675" s="272" t="s">
        <v>506</v>
      </c>
      <c r="G675" s="269" t="s">
        <v>460</v>
      </c>
    </row>
    <row r="676" spans="1:7" x14ac:dyDescent="0.25">
      <c r="A676" s="269" t="s">
        <v>3764</v>
      </c>
      <c r="B676" s="269" t="s">
        <v>3765</v>
      </c>
      <c r="C676" s="269" t="s">
        <v>502</v>
      </c>
      <c r="D676" s="270">
        <v>39448</v>
      </c>
      <c r="E676" s="270">
        <v>45292</v>
      </c>
      <c r="F676" s="272" t="s">
        <v>506</v>
      </c>
      <c r="G676" s="269" t="s">
        <v>460</v>
      </c>
    </row>
    <row r="677" spans="1:7" x14ac:dyDescent="0.25">
      <c r="A677" s="269" t="s">
        <v>3766</v>
      </c>
      <c r="B677" s="269" t="s">
        <v>3767</v>
      </c>
      <c r="C677" s="269" t="s">
        <v>503</v>
      </c>
      <c r="D677" s="270">
        <v>39448</v>
      </c>
      <c r="E677" s="270">
        <v>45292</v>
      </c>
      <c r="F677" s="272" t="s">
        <v>506</v>
      </c>
      <c r="G677" s="269" t="s">
        <v>460</v>
      </c>
    </row>
    <row r="678" spans="1:7" x14ac:dyDescent="0.25">
      <c r="A678" s="269" t="s">
        <v>3768</v>
      </c>
      <c r="B678" s="269" t="s">
        <v>3769</v>
      </c>
      <c r="C678" s="269" t="s">
        <v>502</v>
      </c>
      <c r="D678" s="270">
        <v>39448</v>
      </c>
      <c r="E678" s="270">
        <v>45292</v>
      </c>
      <c r="F678" s="272" t="s">
        <v>506</v>
      </c>
      <c r="G678" s="269" t="s">
        <v>460</v>
      </c>
    </row>
    <row r="679" spans="1:7" x14ac:dyDescent="0.25">
      <c r="A679" s="269" t="s">
        <v>3770</v>
      </c>
      <c r="B679" s="269" t="s">
        <v>3771</v>
      </c>
      <c r="C679" s="269" t="s">
        <v>492</v>
      </c>
      <c r="D679" s="270">
        <v>39448</v>
      </c>
      <c r="E679" s="270">
        <v>45292</v>
      </c>
      <c r="F679" s="272" t="s">
        <v>506</v>
      </c>
      <c r="G679" s="269" t="s">
        <v>460</v>
      </c>
    </row>
    <row r="680" spans="1:7" x14ac:dyDescent="0.25">
      <c r="A680" s="269" t="s">
        <v>3772</v>
      </c>
      <c r="B680" s="269" t="s">
        <v>3773</v>
      </c>
      <c r="C680" s="269" t="s">
        <v>503</v>
      </c>
      <c r="D680" s="270">
        <v>39448</v>
      </c>
      <c r="E680" s="270">
        <v>45292</v>
      </c>
      <c r="F680" s="272" t="s">
        <v>506</v>
      </c>
      <c r="G680" s="269" t="s">
        <v>460</v>
      </c>
    </row>
    <row r="681" spans="1:7" x14ac:dyDescent="0.25">
      <c r="A681" s="269" t="s">
        <v>3774</v>
      </c>
      <c r="B681" s="269" t="s">
        <v>3775</v>
      </c>
      <c r="C681" s="269" t="s">
        <v>503</v>
      </c>
      <c r="D681" s="270">
        <v>39448</v>
      </c>
      <c r="E681" s="270">
        <v>45292</v>
      </c>
      <c r="F681" s="272" t="s">
        <v>506</v>
      </c>
      <c r="G681" s="269" t="s">
        <v>460</v>
      </c>
    </row>
    <row r="682" spans="1:7" x14ac:dyDescent="0.25">
      <c r="A682" s="269" t="s">
        <v>3776</v>
      </c>
      <c r="B682" s="269" t="s">
        <v>3777</v>
      </c>
      <c r="C682" s="269" t="s">
        <v>509</v>
      </c>
      <c r="D682" s="270">
        <v>39448</v>
      </c>
      <c r="E682" s="270">
        <v>45292</v>
      </c>
      <c r="F682" s="272" t="s">
        <v>506</v>
      </c>
      <c r="G682" s="269" t="s">
        <v>460</v>
      </c>
    </row>
    <row r="683" spans="1:7" x14ac:dyDescent="0.25">
      <c r="A683" s="269" t="s">
        <v>3778</v>
      </c>
      <c r="B683" s="269" t="s">
        <v>3779</v>
      </c>
      <c r="C683" s="269" t="s">
        <v>3780</v>
      </c>
      <c r="D683" s="270">
        <v>39508</v>
      </c>
      <c r="E683" s="270">
        <v>45352</v>
      </c>
      <c r="F683" s="272" t="s">
        <v>506</v>
      </c>
      <c r="G683" s="269" t="s">
        <v>460</v>
      </c>
    </row>
    <row r="684" spans="1:7" x14ac:dyDescent="0.25">
      <c r="A684" s="269" t="s">
        <v>3781</v>
      </c>
      <c r="B684" s="269" t="s">
        <v>3782</v>
      </c>
      <c r="C684" s="269" t="s">
        <v>3780</v>
      </c>
      <c r="D684" s="270">
        <v>39508</v>
      </c>
      <c r="E684" s="270">
        <v>45352</v>
      </c>
      <c r="F684" s="272" t="s">
        <v>506</v>
      </c>
      <c r="G684" s="269" t="s">
        <v>460</v>
      </c>
    </row>
    <row r="685" spans="1:7" x14ac:dyDescent="0.25">
      <c r="A685" s="269" t="s">
        <v>3783</v>
      </c>
      <c r="B685" s="269" t="s">
        <v>3784</v>
      </c>
      <c r="C685" s="269" t="s">
        <v>3780</v>
      </c>
      <c r="D685" s="270">
        <v>39508</v>
      </c>
      <c r="E685" s="270">
        <v>45352</v>
      </c>
      <c r="F685" s="272" t="s">
        <v>506</v>
      </c>
      <c r="G685" s="269" t="s">
        <v>460</v>
      </c>
    </row>
    <row r="686" spans="1:7" x14ac:dyDescent="0.25">
      <c r="A686" s="269" t="s">
        <v>3785</v>
      </c>
      <c r="B686" s="269" t="s">
        <v>3786</v>
      </c>
      <c r="C686" s="269" t="s">
        <v>3780</v>
      </c>
      <c r="D686" s="270">
        <v>39508</v>
      </c>
      <c r="E686" s="270">
        <v>45352</v>
      </c>
      <c r="F686" s="272" t="s">
        <v>506</v>
      </c>
      <c r="G686" s="269" t="s">
        <v>460</v>
      </c>
    </row>
    <row r="687" spans="1:7" x14ac:dyDescent="0.25">
      <c r="A687" s="269" t="s">
        <v>3787</v>
      </c>
      <c r="B687" s="269" t="s">
        <v>3788</v>
      </c>
      <c r="C687" s="269" t="s">
        <v>3780</v>
      </c>
      <c r="D687" s="270">
        <v>39508</v>
      </c>
      <c r="E687" s="270">
        <v>45352</v>
      </c>
      <c r="F687" s="272" t="s">
        <v>506</v>
      </c>
      <c r="G687" s="269" t="s">
        <v>460</v>
      </c>
    </row>
    <row r="688" spans="1:7" x14ac:dyDescent="0.25">
      <c r="A688" s="269" t="s">
        <v>3789</v>
      </c>
      <c r="B688" s="269" t="s">
        <v>3790</v>
      </c>
      <c r="C688" s="269" t="s">
        <v>3780</v>
      </c>
      <c r="D688" s="270">
        <v>39508</v>
      </c>
      <c r="E688" s="270">
        <v>45352</v>
      </c>
      <c r="F688" s="272" t="s">
        <v>506</v>
      </c>
      <c r="G688" s="269" t="s">
        <v>460</v>
      </c>
    </row>
    <row r="689" spans="1:7" x14ac:dyDescent="0.25">
      <c r="A689" s="269" t="s">
        <v>3791</v>
      </c>
      <c r="B689" s="269" t="s">
        <v>3792</v>
      </c>
      <c r="C689" s="269" t="s">
        <v>3780</v>
      </c>
      <c r="D689" s="270">
        <v>39508</v>
      </c>
      <c r="E689" s="270">
        <v>45352</v>
      </c>
      <c r="F689" s="272" t="s">
        <v>506</v>
      </c>
      <c r="G689" s="269" t="s">
        <v>460</v>
      </c>
    </row>
    <row r="690" spans="1:7" x14ac:dyDescent="0.25">
      <c r="A690" s="269" t="s">
        <v>3793</v>
      </c>
      <c r="B690" s="269" t="s">
        <v>3794</v>
      </c>
      <c r="C690" s="269" t="s">
        <v>3780</v>
      </c>
      <c r="D690" s="270">
        <v>39508</v>
      </c>
      <c r="E690" s="270">
        <v>45352</v>
      </c>
      <c r="F690" s="272" t="s">
        <v>506</v>
      </c>
      <c r="G690" s="269" t="s">
        <v>460</v>
      </c>
    </row>
    <row r="691" spans="1:7" x14ac:dyDescent="0.25">
      <c r="A691" s="269" t="s">
        <v>3795</v>
      </c>
      <c r="B691" s="269" t="s">
        <v>3796</v>
      </c>
      <c r="C691" s="269" t="s">
        <v>3780</v>
      </c>
      <c r="D691" s="270">
        <v>39508</v>
      </c>
      <c r="E691" s="270">
        <v>45352</v>
      </c>
      <c r="F691" s="272" t="s">
        <v>506</v>
      </c>
      <c r="G691" s="269" t="s">
        <v>460</v>
      </c>
    </row>
    <row r="692" spans="1:7" x14ac:dyDescent="0.25">
      <c r="A692" s="269" t="s">
        <v>3797</v>
      </c>
      <c r="B692" s="269" t="s">
        <v>3798</v>
      </c>
      <c r="C692" s="269" t="s">
        <v>3780</v>
      </c>
      <c r="D692" s="270">
        <v>39508</v>
      </c>
      <c r="E692" s="270">
        <v>45352</v>
      </c>
      <c r="F692" s="272" t="s">
        <v>506</v>
      </c>
      <c r="G692" s="269" t="s">
        <v>460</v>
      </c>
    </row>
    <row r="693" spans="1:7" x14ac:dyDescent="0.25">
      <c r="A693" s="269" t="s">
        <v>3799</v>
      </c>
      <c r="B693" s="269" t="s">
        <v>3800</v>
      </c>
      <c r="C693" s="269" t="s">
        <v>3780</v>
      </c>
      <c r="D693" s="270">
        <v>39508</v>
      </c>
      <c r="E693" s="270">
        <v>45352</v>
      </c>
      <c r="F693" s="272" t="s">
        <v>506</v>
      </c>
      <c r="G693" s="269" t="s">
        <v>460</v>
      </c>
    </row>
    <row r="694" spans="1:7" x14ac:dyDescent="0.25">
      <c r="A694" s="269" t="s">
        <v>3801</v>
      </c>
      <c r="B694" s="269" t="s">
        <v>3802</v>
      </c>
      <c r="C694" s="269" t="s">
        <v>3780</v>
      </c>
      <c r="D694" s="270">
        <v>39508</v>
      </c>
      <c r="E694" s="270">
        <v>45352</v>
      </c>
      <c r="F694" s="272" t="s">
        <v>506</v>
      </c>
      <c r="G694" s="269" t="s">
        <v>460</v>
      </c>
    </row>
    <row r="695" spans="1:7" x14ac:dyDescent="0.25">
      <c r="A695" s="269" t="s">
        <v>3803</v>
      </c>
      <c r="B695" s="269" t="s">
        <v>3804</v>
      </c>
      <c r="C695" s="269" t="s">
        <v>3780</v>
      </c>
      <c r="D695" s="270">
        <v>39508</v>
      </c>
      <c r="E695" s="270">
        <v>45352</v>
      </c>
      <c r="F695" s="272" t="s">
        <v>506</v>
      </c>
      <c r="G695" s="269" t="s">
        <v>460</v>
      </c>
    </row>
    <row r="696" spans="1:7" x14ac:dyDescent="0.25">
      <c r="A696" s="269" t="s">
        <v>3805</v>
      </c>
      <c r="B696" s="269" t="s">
        <v>3806</v>
      </c>
      <c r="C696" s="269" t="s">
        <v>3780</v>
      </c>
      <c r="D696" s="270">
        <v>39508</v>
      </c>
      <c r="E696" s="270">
        <v>45352</v>
      </c>
      <c r="F696" s="272" t="s">
        <v>506</v>
      </c>
      <c r="G696" s="269" t="s">
        <v>460</v>
      </c>
    </row>
    <row r="697" spans="1:7" x14ac:dyDescent="0.25">
      <c r="A697" s="269" t="s">
        <v>3807</v>
      </c>
      <c r="B697" s="269" t="s">
        <v>3808</v>
      </c>
      <c r="C697" s="269" t="s">
        <v>3780</v>
      </c>
      <c r="D697" s="270">
        <v>39508</v>
      </c>
      <c r="E697" s="270">
        <v>45352</v>
      </c>
      <c r="F697" s="272" t="s">
        <v>506</v>
      </c>
      <c r="G697" s="269" t="s">
        <v>460</v>
      </c>
    </row>
    <row r="698" spans="1:7" x14ac:dyDescent="0.25">
      <c r="A698" s="269" t="s">
        <v>3809</v>
      </c>
      <c r="B698" s="269" t="s">
        <v>3810</v>
      </c>
      <c r="C698" s="269" t="s">
        <v>3780</v>
      </c>
      <c r="D698" s="270">
        <v>39508</v>
      </c>
      <c r="E698" s="270">
        <v>45352</v>
      </c>
      <c r="F698" s="272" t="s">
        <v>506</v>
      </c>
      <c r="G698" s="269" t="s">
        <v>460</v>
      </c>
    </row>
    <row r="699" spans="1:7" x14ac:dyDescent="0.25">
      <c r="A699" s="269" t="s">
        <v>3811</v>
      </c>
      <c r="B699" s="269" t="s">
        <v>3812</v>
      </c>
      <c r="C699" s="269" t="s">
        <v>3780</v>
      </c>
      <c r="D699" s="270">
        <v>39508</v>
      </c>
      <c r="E699" s="270">
        <v>45352</v>
      </c>
      <c r="F699" s="272" t="s">
        <v>506</v>
      </c>
      <c r="G699" s="269" t="s">
        <v>460</v>
      </c>
    </row>
    <row r="700" spans="1:7" x14ac:dyDescent="0.25">
      <c r="A700" s="269" t="s">
        <v>3813</v>
      </c>
      <c r="B700" s="269" t="s">
        <v>3814</v>
      </c>
      <c r="C700" s="269" t="s">
        <v>3780</v>
      </c>
      <c r="D700" s="270">
        <v>39508</v>
      </c>
      <c r="E700" s="270">
        <v>45352</v>
      </c>
      <c r="F700" s="272" t="s">
        <v>506</v>
      </c>
      <c r="G700" s="269" t="s">
        <v>460</v>
      </c>
    </row>
    <row r="701" spans="1:7" x14ac:dyDescent="0.25">
      <c r="A701" s="269" t="s">
        <v>3815</v>
      </c>
      <c r="B701" s="269" t="s">
        <v>3816</v>
      </c>
      <c r="C701" s="269" t="s">
        <v>3780</v>
      </c>
      <c r="D701" s="270">
        <v>39508</v>
      </c>
      <c r="E701" s="270">
        <v>45352</v>
      </c>
      <c r="F701" s="272" t="s">
        <v>506</v>
      </c>
      <c r="G701" s="269" t="s">
        <v>460</v>
      </c>
    </row>
    <row r="702" spans="1:7" x14ac:dyDescent="0.25">
      <c r="A702" s="269" t="s">
        <v>3817</v>
      </c>
      <c r="B702" s="269" t="s">
        <v>3818</v>
      </c>
      <c r="C702" s="269" t="s">
        <v>3780</v>
      </c>
      <c r="D702" s="270">
        <v>39508</v>
      </c>
      <c r="E702" s="270">
        <v>45352</v>
      </c>
      <c r="F702" s="272" t="s">
        <v>506</v>
      </c>
      <c r="G702" s="269" t="s">
        <v>460</v>
      </c>
    </row>
    <row r="703" spans="1:7" x14ac:dyDescent="0.25">
      <c r="A703" s="269" t="s">
        <v>3819</v>
      </c>
      <c r="B703" s="269" t="s">
        <v>3820</v>
      </c>
      <c r="C703" s="269" t="s">
        <v>3780</v>
      </c>
      <c r="D703" s="270">
        <v>39508</v>
      </c>
      <c r="E703" s="270">
        <v>45352</v>
      </c>
      <c r="F703" s="272" t="s">
        <v>506</v>
      </c>
      <c r="G703" s="269" t="s">
        <v>460</v>
      </c>
    </row>
    <row r="704" spans="1:7" x14ac:dyDescent="0.25">
      <c r="A704" s="269" t="s">
        <v>3821</v>
      </c>
      <c r="B704" s="269" t="s">
        <v>3822</v>
      </c>
      <c r="C704" s="269" t="s">
        <v>3780</v>
      </c>
      <c r="D704" s="270">
        <v>39508</v>
      </c>
      <c r="E704" s="270">
        <v>45352</v>
      </c>
      <c r="F704" s="272" t="s">
        <v>506</v>
      </c>
      <c r="G704" s="269" t="s">
        <v>460</v>
      </c>
    </row>
    <row r="705" spans="1:7" x14ac:dyDescent="0.25">
      <c r="A705" s="269" t="s">
        <v>3823</v>
      </c>
      <c r="B705" s="269" t="s">
        <v>3824</v>
      </c>
      <c r="C705" s="269" t="s">
        <v>3780</v>
      </c>
      <c r="D705" s="270">
        <v>39508</v>
      </c>
      <c r="E705" s="270">
        <v>45352</v>
      </c>
      <c r="F705" s="272" t="s">
        <v>506</v>
      </c>
      <c r="G705" s="269" t="s">
        <v>460</v>
      </c>
    </row>
    <row r="706" spans="1:7" x14ac:dyDescent="0.25">
      <c r="A706" s="269" t="s">
        <v>3825</v>
      </c>
      <c r="B706" s="269" t="s">
        <v>3826</v>
      </c>
      <c r="C706" s="269" t="s">
        <v>3780</v>
      </c>
      <c r="D706" s="270">
        <v>39508</v>
      </c>
      <c r="E706" s="270">
        <v>45352</v>
      </c>
      <c r="F706" s="272" t="s">
        <v>506</v>
      </c>
      <c r="G706" s="269" t="s">
        <v>460</v>
      </c>
    </row>
    <row r="707" spans="1:7" x14ac:dyDescent="0.25">
      <c r="A707" s="269" t="s">
        <v>3827</v>
      </c>
      <c r="B707" s="269" t="s">
        <v>3828</v>
      </c>
      <c r="C707" s="269" t="s">
        <v>3780</v>
      </c>
      <c r="D707" s="270">
        <v>39508</v>
      </c>
      <c r="E707" s="270">
        <v>45352</v>
      </c>
      <c r="F707" s="272" t="s">
        <v>506</v>
      </c>
      <c r="G707" s="269" t="s">
        <v>460</v>
      </c>
    </row>
    <row r="708" spans="1:7" x14ac:dyDescent="0.25">
      <c r="A708" s="269" t="s">
        <v>3829</v>
      </c>
      <c r="B708" s="269" t="s">
        <v>3830</v>
      </c>
      <c r="C708" s="269" t="s">
        <v>3780</v>
      </c>
      <c r="D708" s="270">
        <v>39508</v>
      </c>
      <c r="E708" s="270">
        <v>45352</v>
      </c>
      <c r="F708" s="272" t="s">
        <v>506</v>
      </c>
      <c r="G708" s="269" t="s">
        <v>460</v>
      </c>
    </row>
    <row r="709" spans="1:7" x14ac:dyDescent="0.25">
      <c r="A709" s="269" t="s">
        <v>3831</v>
      </c>
      <c r="B709" s="269" t="s">
        <v>3832</v>
      </c>
      <c r="C709" s="269" t="s">
        <v>3780</v>
      </c>
      <c r="D709" s="270">
        <v>39508</v>
      </c>
      <c r="E709" s="270">
        <v>45352</v>
      </c>
      <c r="F709" s="272" t="s">
        <v>506</v>
      </c>
      <c r="G709" s="269" t="s">
        <v>460</v>
      </c>
    </row>
    <row r="710" spans="1:7" x14ac:dyDescent="0.25">
      <c r="A710" s="269" t="s">
        <v>3833</v>
      </c>
      <c r="B710" s="269" t="s">
        <v>3834</v>
      </c>
      <c r="C710" s="269" t="s">
        <v>3780</v>
      </c>
      <c r="D710" s="270">
        <v>39448</v>
      </c>
      <c r="E710" s="270">
        <v>45292</v>
      </c>
      <c r="F710" s="272" t="s">
        <v>506</v>
      </c>
      <c r="G710" s="269" t="s">
        <v>460</v>
      </c>
    </row>
    <row r="711" spans="1:7" x14ac:dyDescent="0.25">
      <c r="A711" s="269" t="s">
        <v>3835</v>
      </c>
      <c r="B711" s="269" t="s">
        <v>3836</v>
      </c>
      <c r="C711" s="269" t="s">
        <v>510</v>
      </c>
      <c r="D711" s="270">
        <v>39508</v>
      </c>
      <c r="E711" s="270">
        <v>45352</v>
      </c>
      <c r="F711" s="272" t="s">
        <v>506</v>
      </c>
      <c r="G711" s="269" t="s">
        <v>460</v>
      </c>
    </row>
    <row r="712" spans="1:7" x14ac:dyDescent="0.25">
      <c r="A712" s="269" t="s">
        <v>3837</v>
      </c>
      <c r="B712" s="269" t="s">
        <v>3838</v>
      </c>
      <c r="C712" s="269" t="s">
        <v>510</v>
      </c>
      <c r="D712" s="270">
        <v>39508</v>
      </c>
      <c r="E712" s="270">
        <v>45352</v>
      </c>
      <c r="F712" s="272" t="s">
        <v>506</v>
      </c>
      <c r="G712" s="269" t="s">
        <v>460</v>
      </c>
    </row>
    <row r="713" spans="1:7" x14ac:dyDescent="0.25">
      <c r="A713" s="269" t="s">
        <v>3839</v>
      </c>
      <c r="B713" s="269" t="s">
        <v>3840</v>
      </c>
      <c r="C713" s="269" t="s">
        <v>510</v>
      </c>
      <c r="D713" s="270">
        <v>39448</v>
      </c>
      <c r="E713" s="270">
        <v>45292</v>
      </c>
      <c r="F713" s="272" t="s">
        <v>506</v>
      </c>
      <c r="G713" s="269" t="s">
        <v>460</v>
      </c>
    </row>
    <row r="714" spans="1:7" x14ac:dyDescent="0.25">
      <c r="A714" s="269" t="s">
        <v>3841</v>
      </c>
      <c r="B714" s="269" t="s">
        <v>3842</v>
      </c>
      <c r="C714" s="269" t="s">
        <v>503</v>
      </c>
      <c r="D714" s="270">
        <v>39448</v>
      </c>
      <c r="E714" s="270">
        <v>45292</v>
      </c>
      <c r="F714" s="272" t="s">
        <v>506</v>
      </c>
      <c r="G714" s="269" t="s">
        <v>460</v>
      </c>
    </row>
    <row r="715" spans="1:7" x14ac:dyDescent="0.25">
      <c r="A715" s="269" t="s">
        <v>3843</v>
      </c>
      <c r="B715" s="269" t="s">
        <v>3844</v>
      </c>
      <c r="C715" s="269" t="s">
        <v>510</v>
      </c>
      <c r="D715" s="270">
        <v>39448</v>
      </c>
      <c r="E715" s="270">
        <v>45292</v>
      </c>
      <c r="F715" s="272" t="s">
        <v>506</v>
      </c>
      <c r="G715" s="269" t="s">
        <v>460</v>
      </c>
    </row>
    <row r="716" spans="1:7" x14ac:dyDescent="0.25">
      <c r="A716" s="269" t="s">
        <v>3845</v>
      </c>
      <c r="B716" s="269" t="s">
        <v>3846</v>
      </c>
      <c r="C716" s="269" t="s">
        <v>510</v>
      </c>
      <c r="D716" s="270">
        <v>39448</v>
      </c>
      <c r="E716" s="270">
        <v>45292</v>
      </c>
      <c r="F716" s="272" t="s">
        <v>506</v>
      </c>
      <c r="G716" s="269" t="s">
        <v>460</v>
      </c>
    </row>
    <row r="717" spans="1:7" x14ac:dyDescent="0.25">
      <c r="A717" s="269" t="s">
        <v>3847</v>
      </c>
      <c r="B717" s="269" t="s">
        <v>3848</v>
      </c>
      <c r="C717" s="269" t="s">
        <v>470</v>
      </c>
      <c r="D717" s="270">
        <v>39448</v>
      </c>
      <c r="E717" s="270">
        <v>45292</v>
      </c>
      <c r="F717" s="272" t="s">
        <v>506</v>
      </c>
      <c r="G717" s="269" t="s">
        <v>460</v>
      </c>
    </row>
    <row r="718" spans="1:7" x14ac:dyDescent="0.25">
      <c r="A718" s="269" t="s">
        <v>3849</v>
      </c>
      <c r="B718" s="269" t="s">
        <v>3850</v>
      </c>
      <c r="C718" s="269" t="s">
        <v>503</v>
      </c>
      <c r="D718" s="270">
        <v>39448</v>
      </c>
      <c r="E718" s="270">
        <v>45292</v>
      </c>
      <c r="F718" s="272" t="s">
        <v>506</v>
      </c>
      <c r="G718" s="269" t="s">
        <v>460</v>
      </c>
    </row>
    <row r="719" spans="1:7" x14ac:dyDescent="0.25">
      <c r="A719" s="269" t="s">
        <v>3851</v>
      </c>
      <c r="B719" s="269" t="s">
        <v>3852</v>
      </c>
      <c r="C719" s="269" t="s">
        <v>502</v>
      </c>
      <c r="D719" s="270">
        <v>39448</v>
      </c>
      <c r="E719" s="270">
        <v>45292</v>
      </c>
      <c r="F719" s="272" t="s">
        <v>506</v>
      </c>
      <c r="G719" s="269" t="s">
        <v>460</v>
      </c>
    </row>
    <row r="720" spans="1:7" x14ac:dyDescent="0.25">
      <c r="A720" s="269" t="s">
        <v>3853</v>
      </c>
      <c r="B720" s="269" t="s">
        <v>3854</v>
      </c>
      <c r="C720" s="269" t="s">
        <v>2904</v>
      </c>
      <c r="D720" s="270">
        <v>41797</v>
      </c>
      <c r="E720" s="270">
        <v>45450</v>
      </c>
      <c r="F720" s="272" t="s">
        <v>506</v>
      </c>
      <c r="G720" s="269" t="s">
        <v>460</v>
      </c>
    </row>
    <row r="721" spans="1:7" x14ac:dyDescent="0.25">
      <c r="A721" s="269" t="s">
        <v>3855</v>
      </c>
      <c r="B721" s="269" t="s">
        <v>3856</v>
      </c>
      <c r="C721" s="269" t="s">
        <v>492</v>
      </c>
      <c r="D721" s="270">
        <v>39448</v>
      </c>
      <c r="E721" s="270">
        <v>45292</v>
      </c>
      <c r="F721" s="272" t="s">
        <v>506</v>
      </c>
      <c r="G721" s="269" t="s">
        <v>460</v>
      </c>
    </row>
    <row r="722" spans="1:7" x14ac:dyDescent="0.25">
      <c r="A722" s="269" t="s">
        <v>3857</v>
      </c>
      <c r="B722" s="269" t="s">
        <v>3858</v>
      </c>
      <c r="C722" s="269" t="s">
        <v>492</v>
      </c>
      <c r="D722" s="270">
        <v>39448</v>
      </c>
      <c r="E722" s="270">
        <v>45292</v>
      </c>
      <c r="F722" s="272" t="s">
        <v>506</v>
      </c>
      <c r="G722" s="269" t="s">
        <v>460</v>
      </c>
    </row>
    <row r="723" spans="1:7" x14ac:dyDescent="0.25">
      <c r="A723" s="269" t="s">
        <v>3859</v>
      </c>
      <c r="B723" s="269" t="s">
        <v>3860</v>
      </c>
      <c r="C723" s="269" t="s">
        <v>510</v>
      </c>
      <c r="D723" s="270">
        <v>39811</v>
      </c>
      <c r="E723" s="270">
        <v>45655</v>
      </c>
      <c r="F723" s="272" t="s">
        <v>506</v>
      </c>
      <c r="G723" s="269" t="s">
        <v>460</v>
      </c>
    </row>
    <row r="724" spans="1:7" x14ac:dyDescent="0.25">
      <c r="A724" s="269" t="s">
        <v>3861</v>
      </c>
      <c r="B724" s="269" t="s">
        <v>3862</v>
      </c>
      <c r="C724" s="269" t="s">
        <v>2904</v>
      </c>
      <c r="D724" s="270">
        <v>41876</v>
      </c>
      <c r="E724" s="270">
        <v>45529</v>
      </c>
      <c r="F724" s="272" t="s">
        <v>506</v>
      </c>
      <c r="G724" s="269" t="s">
        <v>460</v>
      </c>
    </row>
    <row r="725" spans="1:7" x14ac:dyDescent="0.25">
      <c r="A725" s="269" t="s">
        <v>3863</v>
      </c>
      <c r="B725" s="269" t="s">
        <v>3864</v>
      </c>
      <c r="C725" s="269" t="s">
        <v>518</v>
      </c>
      <c r="D725" s="269">
        <v>2014</v>
      </c>
      <c r="E725" s="269">
        <v>2024</v>
      </c>
      <c r="F725" s="269" t="s">
        <v>459</v>
      </c>
      <c r="G725" s="269" t="s">
        <v>516</v>
      </c>
    </row>
    <row r="726" spans="1:7" x14ac:dyDescent="0.25">
      <c r="A726" s="269" t="s">
        <v>3865</v>
      </c>
      <c r="B726" s="269" t="s">
        <v>3866</v>
      </c>
      <c r="C726" s="269" t="s">
        <v>518</v>
      </c>
      <c r="D726" s="269">
        <v>2014</v>
      </c>
      <c r="E726" s="269">
        <v>2024</v>
      </c>
      <c r="F726" s="269" t="s">
        <v>459</v>
      </c>
      <c r="G726" s="269" t="s">
        <v>516</v>
      </c>
    </row>
    <row r="727" spans="1:7" x14ac:dyDescent="0.25">
      <c r="A727" s="269" t="s">
        <v>3867</v>
      </c>
      <c r="B727" s="269" t="s">
        <v>3868</v>
      </c>
      <c r="C727" s="269" t="s">
        <v>518</v>
      </c>
      <c r="D727" s="269">
        <v>2014</v>
      </c>
      <c r="E727" s="269">
        <v>2024</v>
      </c>
      <c r="F727" s="269" t="s">
        <v>459</v>
      </c>
      <c r="G727" s="269" t="s">
        <v>516</v>
      </c>
    </row>
    <row r="728" spans="1:7" x14ac:dyDescent="0.25">
      <c r="A728" s="269" t="s">
        <v>3869</v>
      </c>
      <c r="B728" s="269" t="s">
        <v>3870</v>
      </c>
      <c r="C728" s="269" t="s">
        <v>518</v>
      </c>
      <c r="D728" s="269">
        <v>2014</v>
      </c>
      <c r="E728" s="269">
        <v>2024</v>
      </c>
      <c r="F728" s="269" t="s">
        <v>459</v>
      </c>
      <c r="G728" s="269" t="s">
        <v>516</v>
      </c>
    </row>
    <row r="729" spans="1:7" x14ac:dyDescent="0.25">
      <c r="A729" s="269" t="s">
        <v>3871</v>
      </c>
      <c r="B729" s="269" t="s">
        <v>3872</v>
      </c>
      <c r="C729" s="269" t="s">
        <v>518</v>
      </c>
      <c r="D729" s="269">
        <v>2014</v>
      </c>
      <c r="E729" s="269">
        <v>2024</v>
      </c>
      <c r="F729" s="269" t="s">
        <v>459</v>
      </c>
      <c r="G729" s="269" t="s">
        <v>516</v>
      </c>
    </row>
    <row r="730" spans="1:7" x14ac:dyDescent="0.25">
      <c r="A730" s="269" t="s">
        <v>3873</v>
      </c>
      <c r="B730" s="269" t="s">
        <v>3874</v>
      </c>
      <c r="C730" s="269" t="s">
        <v>518</v>
      </c>
      <c r="D730" s="269">
        <v>2014</v>
      </c>
      <c r="E730" s="269">
        <v>2024</v>
      </c>
      <c r="F730" s="269" t="s">
        <v>459</v>
      </c>
      <c r="G730" s="269" t="s">
        <v>516</v>
      </c>
    </row>
    <row r="731" spans="1:7" x14ac:dyDescent="0.25">
      <c r="A731" s="269" t="s">
        <v>3875</v>
      </c>
      <c r="B731" s="269" t="s">
        <v>3876</v>
      </c>
      <c r="C731" s="269" t="s">
        <v>518</v>
      </c>
      <c r="D731" s="269">
        <v>2014</v>
      </c>
      <c r="E731" s="269">
        <v>2024</v>
      </c>
      <c r="F731" s="269" t="s">
        <v>459</v>
      </c>
      <c r="G731" s="269" t="s">
        <v>516</v>
      </c>
    </row>
    <row r="732" spans="1:7" x14ac:dyDescent="0.25">
      <c r="A732" s="269" t="s">
        <v>3877</v>
      </c>
      <c r="B732" s="269" t="s">
        <v>3878</v>
      </c>
      <c r="C732" s="269" t="s">
        <v>517</v>
      </c>
      <c r="D732" s="269">
        <v>2014</v>
      </c>
      <c r="E732" s="269">
        <v>2024</v>
      </c>
      <c r="F732" s="269" t="s">
        <v>459</v>
      </c>
      <c r="G732" s="269" t="s">
        <v>516</v>
      </c>
    </row>
    <row r="733" spans="1:7" x14ac:dyDescent="0.25">
      <c r="A733" s="269" t="s">
        <v>3879</v>
      </c>
      <c r="B733" s="269" t="s">
        <v>3880</v>
      </c>
      <c r="C733" s="269" t="s">
        <v>515</v>
      </c>
      <c r="D733" s="269">
        <v>2014</v>
      </c>
      <c r="E733" s="269">
        <v>2024</v>
      </c>
      <c r="F733" s="269" t="s">
        <v>459</v>
      </c>
      <c r="G733" s="269" t="s">
        <v>516</v>
      </c>
    </row>
    <row r="734" spans="1:7" x14ac:dyDescent="0.25">
      <c r="A734" s="269" t="s">
        <v>3881</v>
      </c>
      <c r="B734" s="269" t="s">
        <v>3882</v>
      </c>
      <c r="C734" s="269" t="s">
        <v>3883</v>
      </c>
      <c r="D734" s="269">
        <v>2014</v>
      </c>
      <c r="E734" s="269">
        <v>2024</v>
      </c>
      <c r="F734" s="269" t="s">
        <v>459</v>
      </c>
      <c r="G734" s="269" t="s">
        <v>516</v>
      </c>
    </row>
    <row r="735" spans="1:7" x14ac:dyDescent="0.25">
      <c r="A735" s="269" t="s">
        <v>3884</v>
      </c>
      <c r="B735" s="269" t="s">
        <v>3885</v>
      </c>
      <c r="C735" s="269" t="s">
        <v>519</v>
      </c>
      <c r="D735" s="269">
        <v>2014</v>
      </c>
      <c r="E735" s="269">
        <v>2024</v>
      </c>
      <c r="F735" s="269" t="s">
        <v>491</v>
      </c>
      <c r="G735" s="269" t="s">
        <v>516</v>
      </c>
    </row>
    <row r="736" spans="1:7" x14ac:dyDescent="0.25">
      <c r="A736" s="269" t="s">
        <v>3886</v>
      </c>
      <c r="B736" s="269" t="s">
        <v>3887</v>
      </c>
      <c r="C736" s="269" t="s">
        <v>521</v>
      </c>
      <c r="D736" s="269">
        <v>2008</v>
      </c>
      <c r="E736" s="269">
        <v>2024</v>
      </c>
      <c r="F736" s="269" t="s">
        <v>495</v>
      </c>
      <c r="G736" s="269" t="s">
        <v>516</v>
      </c>
    </row>
    <row r="737" spans="1:7" x14ac:dyDescent="0.25">
      <c r="A737" s="269" t="s">
        <v>3888</v>
      </c>
      <c r="B737" s="269" t="s">
        <v>3889</v>
      </c>
      <c r="C737" s="269" t="s">
        <v>521</v>
      </c>
      <c r="D737" s="269">
        <v>2008</v>
      </c>
      <c r="E737" s="269">
        <v>2024</v>
      </c>
      <c r="F737" s="269" t="s">
        <v>495</v>
      </c>
      <c r="G737" s="269" t="s">
        <v>516</v>
      </c>
    </row>
    <row r="738" spans="1:7" x14ac:dyDescent="0.25">
      <c r="A738" s="269" t="s">
        <v>3890</v>
      </c>
      <c r="B738" s="269" t="s">
        <v>3891</v>
      </c>
      <c r="C738" s="269" t="s">
        <v>521</v>
      </c>
      <c r="D738" s="269">
        <v>2008</v>
      </c>
      <c r="E738" s="269">
        <v>2024</v>
      </c>
      <c r="F738" s="269" t="s">
        <v>495</v>
      </c>
      <c r="G738" s="269" t="s">
        <v>516</v>
      </c>
    </row>
    <row r="739" spans="1:7" x14ac:dyDescent="0.25">
      <c r="A739" s="269" t="s">
        <v>3892</v>
      </c>
      <c r="B739" s="269" t="s">
        <v>3893</v>
      </c>
      <c r="C739" s="269" t="s">
        <v>521</v>
      </c>
      <c r="D739" s="269">
        <v>2008</v>
      </c>
      <c r="E739" s="269">
        <v>2024</v>
      </c>
      <c r="F739" s="269" t="s">
        <v>495</v>
      </c>
      <c r="G739" s="269" t="s">
        <v>516</v>
      </c>
    </row>
    <row r="740" spans="1:7" x14ac:dyDescent="0.25">
      <c r="A740" s="269" t="s">
        <v>3894</v>
      </c>
      <c r="B740" s="269" t="s">
        <v>3895</v>
      </c>
      <c r="C740" s="269" t="s">
        <v>521</v>
      </c>
      <c r="D740" s="269">
        <v>2008</v>
      </c>
      <c r="E740" s="269">
        <v>2024</v>
      </c>
      <c r="F740" s="269" t="s">
        <v>495</v>
      </c>
      <c r="G740" s="269" t="s">
        <v>516</v>
      </c>
    </row>
    <row r="741" spans="1:7" x14ac:dyDescent="0.25">
      <c r="A741" s="269" t="s">
        <v>3896</v>
      </c>
      <c r="B741" s="269" t="s">
        <v>3897</v>
      </c>
      <c r="C741" s="269" t="s">
        <v>518</v>
      </c>
      <c r="D741" s="269">
        <v>2014</v>
      </c>
      <c r="E741" s="269">
        <v>2024</v>
      </c>
      <c r="F741" s="269" t="s">
        <v>498</v>
      </c>
      <c r="G741" s="269" t="s">
        <v>516</v>
      </c>
    </row>
    <row r="742" spans="1:7" x14ac:dyDescent="0.25">
      <c r="A742" s="269" t="s">
        <v>3898</v>
      </c>
      <c r="B742" s="269" t="s">
        <v>3899</v>
      </c>
      <c r="C742" s="269" t="s">
        <v>3900</v>
      </c>
      <c r="D742" s="269">
        <v>2014</v>
      </c>
      <c r="E742" s="269">
        <v>2024</v>
      </c>
      <c r="F742" s="269" t="s">
        <v>498</v>
      </c>
      <c r="G742" s="269" t="s">
        <v>516</v>
      </c>
    </row>
    <row r="743" spans="1:7" x14ac:dyDescent="0.25">
      <c r="A743" s="269" t="s">
        <v>3901</v>
      </c>
      <c r="B743" s="269" t="s">
        <v>3902</v>
      </c>
      <c r="C743" s="269" t="s">
        <v>3903</v>
      </c>
      <c r="D743" s="269">
        <v>2014</v>
      </c>
      <c r="E743" s="269">
        <v>2024</v>
      </c>
      <c r="F743" s="269" t="s">
        <v>498</v>
      </c>
      <c r="G743" s="269" t="s">
        <v>516</v>
      </c>
    </row>
    <row r="744" spans="1:7" x14ac:dyDescent="0.25">
      <c r="A744" s="269" t="s">
        <v>3904</v>
      </c>
      <c r="B744" s="269" t="s">
        <v>3905</v>
      </c>
      <c r="C744" s="269" t="s">
        <v>518</v>
      </c>
      <c r="D744" s="269">
        <v>2014</v>
      </c>
      <c r="E744" s="269">
        <v>2024</v>
      </c>
      <c r="F744" s="269" t="s">
        <v>498</v>
      </c>
      <c r="G744" s="269" t="s">
        <v>516</v>
      </c>
    </row>
    <row r="745" spans="1:7" x14ac:dyDescent="0.25">
      <c r="A745" s="269" t="s">
        <v>3906</v>
      </c>
      <c r="B745" s="269" t="s">
        <v>3907</v>
      </c>
      <c r="C745" s="269" t="s">
        <v>522</v>
      </c>
      <c r="D745" s="269">
        <v>2008</v>
      </c>
      <c r="E745" s="269">
        <v>2024</v>
      </c>
      <c r="F745" s="269" t="s">
        <v>506</v>
      </c>
      <c r="G745" s="269" t="s">
        <v>516</v>
      </c>
    </row>
    <row r="746" spans="1:7" x14ac:dyDescent="0.25">
      <c r="A746" s="269" t="s">
        <v>3908</v>
      </c>
      <c r="B746" s="269" t="s">
        <v>3909</v>
      </c>
      <c r="C746" s="269" t="s">
        <v>2391</v>
      </c>
      <c r="D746" s="269">
        <v>2014</v>
      </c>
      <c r="E746" s="269">
        <v>2024</v>
      </c>
      <c r="F746" s="269" t="s">
        <v>506</v>
      </c>
      <c r="G746" s="269" t="s">
        <v>516</v>
      </c>
    </row>
    <row r="747" spans="1:7" x14ac:dyDescent="0.25">
      <c r="A747" s="269" t="s">
        <v>3910</v>
      </c>
      <c r="B747" s="269" t="s">
        <v>3911</v>
      </c>
      <c r="C747" s="269" t="s">
        <v>3912</v>
      </c>
      <c r="D747" s="269">
        <v>2014</v>
      </c>
      <c r="E747" s="269">
        <v>2024</v>
      </c>
      <c r="F747" s="269" t="s">
        <v>506</v>
      </c>
      <c r="G747" s="269" t="s">
        <v>516</v>
      </c>
    </row>
    <row r="748" spans="1:7" x14ac:dyDescent="0.25">
      <c r="A748" s="269" t="s">
        <v>3913</v>
      </c>
      <c r="B748" s="269" t="s">
        <v>3914</v>
      </c>
      <c r="C748" s="269" t="s">
        <v>3915</v>
      </c>
      <c r="D748" s="269">
        <v>2014</v>
      </c>
      <c r="E748" s="269">
        <v>2024</v>
      </c>
      <c r="F748" s="269" t="s">
        <v>506</v>
      </c>
      <c r="G748" s="269" t="s">
        <v>516</v>
      </c>
    </row>
    <row r="749" spans="1:7" x14ac:dyDescent="0.25">
      <c r="A749" s="269" t="s">
        <v>3916</v>
      </c>
      <c r="B749" s="269" t="s">
        <v>3917</v>
      </c>
      <c r="C749" s="269" t="s">
        <v>522</v>
      </c>
      <c r="D749" s="269">
        <v>2014</v>
      </c>
      <c r="E749" s="269">
        <v>2024</v>
      </c>
      <c r="F749" s="269" t="s">
        <v>506</v>
      </c>
      <c r="G749" s="269" t="s">
        <v>516</v>
      </c>
    </row>
    <row r="750" spans="1:7" x14ac:dyDescent="0.25">
      <c r="A750" s="269" t="s">
        <v>3918</v>
      </c>
      <c r="B750" s="269" t="s">
        <v>3919</v>
      </c>
      <c r="C750" s="269" t="s">
        <v>518</v>
      </c>
      <c r="D750" s="269">
        <v>2014</v>
      </c>
      <c r="E750" s="269">
        <v>2024</v>
      </c>
      <c r="F750" s="269" t="s">
        <v>506</v>
      </c>
      <c r="G750" s="269" t="s">
        <v>516</v>
      </c>
    </row>
    <row r="751" spans="1:7" x14ac:dyDescent="0.25">
      <c r="A751" s="269" t="s">
        <v>3920</v>
      </c>
      <c r="B751" s="269" t="s">
        <v>3921</v>
      </c>
      <c r="C751" s="269" t="s">
        <v>3915</v>
      </c>
      <c r="D751" s="269">
        <v>2014</v>
      </c>
      <c r="E751" s="269">
        <v>2024</v>
      </c>
      <c r="F751" s="269" t="s">
        <v>506</v>
      </c>
      <c r="G751" s="269" t="s">
        <v>516</v>
      </c>
    </row>
    <row r="752" spans="1:7" x14ac:dyDescent="0.25">
      <c r="A752" s="269" t="s">
        <v>3922</v>
      </c>
      <c r="B752" s="269" t="s">
        <v>3923</v>
      </c>
      <c r="C752" s="269" t="s">
        <v>518</v>
      </c>
      <c r="D752" s="269">
        <v>2014</v>
      </c>
      <c r="E752" s="269">
        <v>2024</v>
      </c>
      <c r="F752" s="269" t="s">
        <v>506</v>
      </c>
      <c r="G752" s="269" t="s">
        <v>516</v>
      </c>
    </row>
    <row r="753" spans="1:7" x14ac:dyDescent="0.25">
      <c r="A753" s="269" t="s">
        <v>3924</v>
      </c>
      <c r="B753" s="269" t="s">
        <v>3925</v>
      </c>
      <c r="C753" s="269" t="s">
        <v>2391</v>
      </c>
      <c r="D753" s="269">
        <v>2014</v>
      </c>
      <c r="E753" s="269">
        <v>2024</v>
      </c>
      <c r="F753" s="269" t="s">
        <v>506</v>
      </c>
      <c r="G753" s="269" t="s">
        <v>516</v>
      </c>
    </row>
    <row r="754" spans="1:7" x14ac:dyDescent="0.25">
      <c r="A754" s="269" t="s">
        <v>3926</v>
      </c>
      <c r="B754" s="269" t="s">
        <v>3927</v>
      </c>
      <c r="C754" s="269" t="s">
        <v>2391</v>
      </c>
      <c r="D754" s="269">
        <v>2014</v>
      </c>
      <c r="E754" s="269">
        <v>2024</v>
      </c>
      <c r="F754" s="269" t="s">
        <v>506</v>
      </c>
      <c r="G754" s="269" t="s">
        <v>516</v>
      </c>
    </row>
    <row r="755" spans="1:7" x14ac:dyDescent="0.25">
      <c r="A755" s="269" t="s">
        <v>3928</v>
      </c>
      <c r="B755" s="269" t="s">
        <v>3929</v>
      </c>
      <c r="C755" s="269" t="s">
        <v>518</v>
      </c>
      <c r="D755" s="269">
        <v>2014</v>
      </c>
      <c r="E755" s="269">
        <v>2024</v>
      </c>
      <c r="F755" s="269" t="s">
        <v>471</v>
      </c>
      <c r="G755" s="269" t="s">
        <v>516</v>
      </c>
    </row>
    <row r="756" spans="1:7" x14ac:dyDescent="0.25">
      <c r="A756" s="269" t="s">
        <v>3930</v>
      </c>
      <c r="B756" s="269" t="s">
        <v>3931</v>
      </c>
      <c r="C756" s="269" t="s">
        <v>518</v>
      </c>
      <c r="D756" s="269">
        <v>2014</v>
      </c>
      <c r="E756" s="269">
        <v>2024</v>
      </c>
      <c r="F756" s="269" t="s">
        <v>471</v>
      </c>
      <c r="G756" s="269" t="s">
        <v>516</v>
      </c>
    </row>
    <row r="757" spans="1:7" x14ac:dyDescent="0.25">
      <c r="A757" s="269" t="s">
        <v>3932</v>
      </c>
      <c r="B757" s="269" t="s">
        <v>3933</v>
      </c>
      <c r="C757" s="269" t="s">
        <v>518</v>
      </c>
      <c r="D757" s="269">
        <v>2014</v>
      </c>
      <c r="E757" s="269">
        <v>2024</v>
      </c>
      <c r="F757" s="269" t="s">
        <v>471</v>
      </c>
      <c r="G757" s="269" t="s">
        <v>516</v>
      </c>
    </row>
    <row r="758" spans="1:7" x14ac:dyDescent="0.25">
      <c r="A758" s="269" t="s">
        <v>3934</v>
      </c>
      <c r="B758" s="269" t="s">
        <v>3935</v>
      </c>
      <c r="C758" s="269" t="s">
        <v>518</v>
      </c>
      <c r="D758" s="269">
        <v>2014</v>
      </c>
      <c r="E758" s="269">
        <v>2024</v>
      </c>
      <c r="F758" s="269" t="s">
        <v>471</v>
      </c>
      <c r="G758" s="269" t="s">
        <v>516</v>
      </c>
    </row>
    <row r="759" spans="1:7" x14ac:dyDescent="0.25">
      <c r="A759" s="269" t="s">
        <v>3936</v>
      </c>
      <c r="B759" s="269" t="s">
        <v>3937</v>
      </c>
      <c r="C759" s="269" t="s">
        <v>518</v>
      </c>
      <c r="D759" s="269">
        <v>2014</v>
      </c>
      <c r="E759" s="269">
        <v>2024</v>
      </c>
      <c r="F759" s="269" t="s">
        <v>471</v>
      </c>
      <c r="G759" s="269" t="s">
        <v>516</v>
      </c>
    </row>
    <row r="760" spans="1:7" x14ac:dyDescent="0.25">
      <c r="A760" s="269" t="s">
        <v>3938</v>
      </c>
      <c r="B760" s="269" t="s">
        <v>3939</v>
      </c>
      <c r="C760" s="269" t="s">
        <v>518</v>
      </c>
      <c r="D760" s="269">
        <v>2014</v>
      </c>
      <c r="E760" s="269">
        <v>2024</v>
      </c>
      <c r="F760" s="269" t="s">
        <v>471</v>
      </c>
      <c r="G760" s="269" t="s">
        <v>516</v>
      </c>
    </row>
    <row r="761" spans="1:7" x14ac:dyDescent="0.25">
      <c r="A761" s="269" t="s">
        <v>3940</v>
      </c>
      <c r="B761" s="269" t="s">
        <v>3941</v>
      </c>
      <c r="C761" s="269" t="s">
        <v>518</v>
      </c>
      <c r="D761" s="269">
        <v>2014</v>
      </c>
      <c r="E761" s="269">
        <v>2024</v>
      </c>
      <c r="F761" s="269" t="s">
        <v>471</v>
      </c>
      <c r="G761" s="269" t="s">
        <v>516</v>
      </c>
    </row>
    <row r="762" spans="1:7" x14ac:dyDescent="0.25">
      <c r="A762" s="269" t="s">
        <v>3942</v>
      </c>
      <c r="B762" s="269" t="s">
        <v>3943</v>
      </c>
      <c r="C762" s="269" t="s">
        <v>3915</v>
      </c>
      <c r="D762" s="269">
        <v>2014</v>
      </c>
      <c r="E762" s="269">
        <v>2024</v>
      </c>
      <c r="F762" s="269" t="s">
        <v>471</v>
      </c>
      <c r="G762" s="269" t="s">
        <v>516</v>
      </c>
    </row>
    <row r="763" spans="1:7" x14ac:dyDescent="0.25">
      <c r="A763" s="269" t="s">
        <v>3944</v>
      </c>
      <c r="B763" s="269" t="s">
        <v>3945</v>
      </c>
      <c r="C763" s="269" t="s">
        <v>519</v>
      </c>
      <c r="D763" s="269">
        <v>2014</v>
      </c>
      <c r="E763" s="269">
        <v>2024</v>
      </c>
      <c r="F763" s="269" t="s">
        <v>471</v>
      </c>
      <c r="G763" s="269" t="s">
        <v>516</v>
      </c>
    </row>
    <row r="764" spans="1:7" x14ac:dyDescent="0.25">
      <c r="A764" s="269" t="s">
        <v>3946</v>
      </c>
      <c r="B764" s="269" t="s">
        <v>3947</v>
      </c>
      <c r="C764" s="269" t="s">
        <v>518</v>
      </c>
      <c r="D764" s="269">
        <v>2014</v>
      </c>
      <c r="E764" s="269">
        <v>2024</v>
      </c>
      <c r="F764" s="269" t="s">
        <v>471</v>
      </c>
      <c r="G764" s="269" t="s">
        <v>516</v>
      </c>
    </row>
    <row r="765" spans="1:7" x14ac:dyDescent="0.25">
      <c r="A765" s="269" t="s">
        <v>3948</v>
      </c>
      <c r="B765" s="269" t="s">
        <v>3949</v>
      </c>
      <c r="C765" s="269" t="s">
        <v>518</v>
      </c>
      <c r="D765" s="269">
        <v>2014</v>
      </c>
      <c r="E765" s="269">
        <v>2024</v>
      </c>
      <c r="F765" s="269" t="s">
        <v>471</v>
      </c>
      <c r="G765" s="269" t="s">
        <v>516</v>
      </c>
    </row>
    <row r="766" spans="1:7" x14ac:dyDescent="0.25">
      <c r="A766" s="269" t="s">
        <v>3950</v>
      </c>
      <c r="B766" s="269" t="s">
        <v>3951</v>
      </c>
      <c r="C766" s="269" t="s">
        <v>518</v>
      </c>
      <c r="D766" s="269">
        <v>2014</v>
      </c>
      <c r="E766" s="269">
        <v>2024</v>
      </c>
      <c r="F766" s="269" t="s">
        <v>471</v>
      </c>
      <c r="G766" s="269" t="s">
        <v>516</v>
      </c>
    </row>
    <row r="767" spans="1:7" x14ac:dyDescent="0.25">
      <c r="A767" s="269" t="s">
        <v>3952</v>
      </c>
      <c r="B767" s="269" t="s">
        <v>3953</v>
      </c>
      <c r="C767" s="269" t="s">
        <v>3954</v>
      </c>
      <c r="D767" s="269">
        <v>2008</v>
      </c>
      <c r="E767" s="269">
        <v>2024</v>
      </c>
      <c r="F767" s="269" t="s">
        <v>471</v>
      </c>
      <c r="G767" s="269" t="s">
        <v>516</v>
      </c>
    </row>
    <row r="768" spans="1:7" x14ac:dyDescent="0.25">
      <c r="A768" s="254"/>
      <c r="B768" s="254"/>
      <c r="C768" s="254"/>
      <c r="D768" s="254"/>
      <c r="E768" s="254"/>
      <c r="F768" s="254"/>
    </row>
    <row r="769" spans="1:6" x14ac:dyDescent="0.25">
      <c r="A769" s="254"/>
      <c r="B769" s="254"/>
      <c r="C769" s="254"/>
      <c r="D769" s="254"/>
      <c r="E769" s="254"/>
      <c r="F769" s="254"/>
    </row>
    <row r="770" spans="1:6" x14ac:dyDescent="0.25">
      <c r="A770" s="254"/>
      <c r="B770" s="254"/>
      <c r="C770" s="254"/>
      <c r="D770" s="254"/>
      <c r="E770" s="254"/>
      <c r="F770" s="254"/>
    </row>
    <row r="771" spans="1:6" x14ac:dyDescent="0.25">
      <c r="A771" s="254"/>
      <c r="B771" s="254"/>
      <c r="C771" s="254"/>
      <c r="D771" s="254"/>
      <c r="E771" s="254"/>
      <c r="F771" s="254"/>
    </row>
    <row r="772" spans="1:6" x14ac:dyDescent="0.25">
      <c r="A772" s="254"/>
      <c r="B772" s="254"/>
      <c r="C772" s="254"/>
      <c r="D772" s="254"/>
      <c r="E772" s="254"/>
      <c r="F772" s="254"/>
    </row>
    <row r="773" spans="1:6" x14ac:dyDescent="0.25">
      <c r="A773" s="254"/>
      <c r="B773" s="254"/>
      <c r="C773" s="254"/>
      <c r="D773" s="254"/>
      <c r="E773" s="254"/>
      <c r="F773" s="254"/>
    </row>
    <row r="774" spans="1:6" x14ac:dyDescent="0.25">
      <c r="A774" s="254"/>
      <c r="B774" s="254"/>
      <c r="C774" s="254"/>
      <c r="D774" s="254"/>
      <c r="E774" s="254"/>
      <c r="F774" s="254"/>
    </row>
    <row r="775" spans="1:6" x14ac:dyDescent="0.25">
      <c r="A775" s="254"/>
      <c r="B775" s="254"/>
      <c r="C775" s="254"/>
      <c r="D775" s="254"/>
      <c r="E775" s="254"/>
      <c r="F775" s="254"/>
    </row>
    <row r="776" spans="1:6" x14ac:dyDescent="0.25">
      <c r="A776" s="254"/>
      <c r="B776" s="254"/>
      <c r="C776" s="254"/>
      <c r="D776" s="254"/>
      <c r="E776" s="254"/>
      <c r="F776" s="254"/>
    </row>
    <row r="777" spans="1:6" x14ac:dyDescent="0.25">
      <c r="A777" s="254"/>
      <c r="B777" s="254"/>
      <c r="C777" s="254"/>
      <c r="D777" s="254"/>
      <c r="E777" s="254"/>
      <c r="F777" s="254"/>
    </row>
    <row r="778" spans="1:6" x14ac:dyDescent="0.25">
      <c r="A778" s="254"/>
      <c r="B778" s="254"/>
      <c r="C778" s="254"/>
      <c r="D778" s="254"/>
      <c r="E778" s="254"/>
      <c r="F778" s="254"/>
    </row>
    <row r="779" spans="1:6" x14ac:dyDescent="0.25">
      <c r="A779" s="254"/>
      <c r="B779" s="254"/>
      <c r="C779" s="254"/>
      <c r="D779" s="254"/>
      <c r="E779" s="254"/>
      <c r="F779" s="254"/>
    </row>
    <row r="780" spans="1:6" x14ac:dyDescent="0.25">
      <c r="A780" s="254"/>
      <c r="B780" s="254"/>
      <c r="C780" s="254"/>
      <c r="D780" s="254"/>
      <c r="E780" s="254"/>
      <c r="F780" s="254"/>
    </row>
    <row r="781" spans="1:6" x14ac:dyDescent="0.25">
      <c r="A781" s="254"/>
      <c r="B781" s="254"/>
      <c r="C781" s="254"/>
      <c r="D781" s="254"/>
      <c r="E781" s="254"/>
      <c r="F781" s="254"/>
    </row>
    <row r="782" spans="1:6" x14ac:dyDescent="0.25">
      <c r="A782" s="254"/>
      <c r="B782" s="254"/>
      <c r="C782" s="254"/>
      <c r="D782" s="254"/>
      <c r="E782" s="254"/>
      <c r="F782" s="254"/>
    </row>
    <row r="783" spans="1:6" x14ac:dyDescent="0.25">
      <c r="A783" s="254"/>
      <c r="B783" s="254"/>
      <c r="C783" s="254"/>
      <c r="D783" s="254"/>
      <c r="E783" s="254"/>
      <c r="F783" s="254"/>
    </row>
    <row r="784" spans="1:6" x14ac:dyDescent="0.25">
      <c r="A784" s="254"/>
      <c r="B784" s="254"/>
      <c r="C784" s="254"/>
      <c r="D784" s="254"/>
      <c r="E784" s="254"/>
      <c r="F784" s="254"/>
    </row>
    <row r="785" spans="1:6" x14ac:dyDescent="0.25">
      <c r="A785" s="254"/>
      <c r="B785" s="254"/>
      <c r="C785" s="254"/>
      <c r="D785" s="254"/>
      <c r="E785" s="254"/>
      <c r="F785" s="254"/>
    </row>
    <row r="786" spans="1:6" x14ac:dyDescent="0.25">
      <c r="A786" s="254"/>
      <c r="B786" s="254"/>
      <c r="C786" s="254"/>
      <c r="D786" s="254"/>
      <c r="E786" s="254"/>
      <c r="F786" s="254"/>
    </row>
    <row r="787" spans="1:6" x14ac:dyDescent="0.25">
      <c r="A787" s="254"/>
      <c r="B787" s="254"/>
      <c r="C787" s="254"/>
      <c r="D787" s="254"/>
      <c r="E787" s="254"/>
      <c r="F787" s="254"/>
    </row>
    <row r="788" spans="1:6" x14ac:dyDescent="0.25">
      <c r="A788" s="254"/>
      <c r="B788" s="254"/>
      <c r="C788" s="254"/>
      <c r="D788" s="254"/>
      <c r="E788" s="254"/>
      <c r="F788" s="254"/>
    </row>
    <row r="789" spans="1:6" x14ac:dyDescent="0.25">
      <c r="A789" s="254"/>
      <c r="B789" s="254"/>
      <c r="C789" s="254"/>
      <c r="D789" s="254"/>
      <c r="E789" s="254"/>
      <c r="F789" s="254"/>
    </row>
    <row r="790" spans="1:6" x14ac:dyDescent="0.25">
      <c r="A790" s="254"/>
      <c r="B790" s="254"/>
      <c r="C790" s="254"/>
      <c r="D790" s="254"/>
      <c r="E790" s="254"/>
      <c r="F790" s="254"/>
    </row>
    <row r="791" spans="1:6" x14ac:dyDescent="0.25">
      <c r="A791" s="254"/>
      <c r="B791" s="254"/>
      <c r="C791" s="254"/>
      <c r="D791" s="254"/>
      <c r="E791" s="254"/>
      <c r="F791" s="254"/>
    </row>
    <row r="792" spans="1:6" x14ac:dyDescent="0.25">
      <c r="A792" s="254"/>
      <c r="B792" s="254"/>
      <c r="C792" s="254"/>
      <c r="D792" s="254"/>
      <c r="E792" s="254"/>
      <c r="F792" s="254"/>
    </row>
    <row r="793" spans="1:6" x14ac:dyDescent="0.25">
      <c r="A793" s="254"/>
      <c r="B793" s="254"/>
      <c r="C793" s="254"/>
      <c r="D793" s="254"/>
      <c r="E793" s="254"/>
      <c r="F793" s="254"/>
    </row>
    <row r="794" spans="1:6" x14ac:dyDescent="0.25">
      <c r="A794" s="254"/>
      <c r="B794" s="254"/>
      <c r="C794" s="254"/>
      <c r="D794" s="254"/>
      <c r="E794" s="254"/>
      <c r="F794" s="254"/>
    </row>
    <row r="795" spans="1:6" x14ac:dyDescent="0.25">
      <c r="A795" s="254"/>
      <c r="B795" s="254"/>
      <c r="C795" s="254"/>
      <c r="D795" s="254"/>
      <c r="E795" s="254"/>
      <c r="F795" s="254"/>
    </row>
    <row r="796" spans="1:6" x14ac:dyDescent="0.25">
      <c r="A796" s="254"/>
      <c r="B796" s="254"/>
      <c r="C796" s="254"/>
      <c r="D796" s="254"/>
      <c r="E796" s="254"/>
      <c r="F796" s="254"/>
    </row>
    <row r="797" spans="1:6" x14ac:dyDescent="0.25">
      <c r="A797" s="254"/>
      <c r="B797" s="254"/>
      <c r="C797" s="254"/>
      <c r="D797" s="254"/>
      <c r="E797" s="254"/>
      <c r="F797" s="254"/>
    </row>
    <row r="798" spans="1:6" x14ac:dyDescent="0.25">
      <c r="A798" s="254"/>
      <c r="B798" s="254"/>
      <c r="C798" s="254"/>
      <c r="D798" s="254"/>
      <c r="E798" s="254"/>
      <c r="F798" s="254"/>
    </row>
    <row r="799" spans="1:6" x14ac:dyDescent="0.25">
      <c r="A799" s="254"/>
      <c r="B799" s="254"/>
      <c r="C799" s="254"/>
      <c r="D799" s="254"/>
      <c r="E799" s="254"/>
      <c r="F799" s="254"/>
    </row>
    <row r="800" spans="1:6" x14ac:dyDescent="0.25">
      <c r="A800" s="254"/>
      <c r="B800" s="254"/>
      <c r="C800" s="254"/>
      <c r="D800" s="254"/>
      <c r="E800" s="254"/>
      <c r="F800" s="254"/>
    </row>
    <row r="801" spans="1:6" x14ac:dyDescent="0.25">
      <c r="A801" s="254"/>
      <c r="B801" s="254"/>
      <c r="C801" s="254"/>
      <c r="D801" s="254"/>
      <c r="E801" s="254"/>
      <c r="F801" s="254"/>
    </row>
    <row r="802" spans="1:6" x14ac:dyDescent="0.25">
      <c r="A802" s="254"/>
      <c r="B802" s="254"/>
      <c r="C802" s="254"/>
      <c r="D802" s="254"/>
      <c r="E802" s="254"/>
      <c r="F802" s="254"/>
    </row>
    <row r="803" spans="1:6" x14ac:dyDescent="0.25">
      <c r="A803" s="254"/>
      <c r="B803" s="254"/>
      <c r="C803" s="254"/>
      <c r="D803" s="254"/>
      <c r="E803" s="254"/>
      <c r="F803" s="254"/>
    </row>
    <row r="804" spans="1:6" x14ac:dyDescent="0.25">
      <c r="A804" s="254"/>
      <c r="B804" s="254"/>
      <c r="C804" s="254"/>
      <c r="D804" s="254"/>
      <c r="E804" s="254"/>
      <c r="F804" s="254"/>
    </row>
    <row r="805" spans="1:6" x14ac:dyDescent="0.25">
      <c r="A805" s="254"/>
      <c r="B805" s="254"/>
      <c r="C805" s="254"/>
      <c r="D805" s="254"/>
      <c r="E805" s="254"/>
      <c r="F805" s="254"/>
    </row>
    <row r="806" spans="1:6" x14ac:dyDescent="0.25">
      <c r="A806" s="254"/>
      <c r="B806" s="254"/>
      <c r="C806" s="254"/>
      <c r="D806" s="254"/>
      <c r="E806" s="254"/>
      <c r="F806" s="254"/>
    </row>
    <row r="807" spans="1:6" x14ac:dyDescent="0.25">
      <c r="A807" s="254"/>
      <c r="B807" s="254"/>
      <c r="C807" s="254"/>
      <c r="D807" s="254"/>
      <c r="E807" s="254"/>
      <c r="F807" s="254"/>
    </row>
    <row r="808" spans="1:6" x14ac:dyDescent="0.25">
      <c r="A808" s="254"/>
      <c r="B808" s="254"/>
      <c r="C808" s="254"/>
      <c r="D808" s="254"/>
      <c r="E808" s="254"/>
      <c r="F808" s="254"/>
    </row>
    <row r="809" spans="1:6" x14ac:dyDescent="0.25">
      <c r="A809" s="254"/>
      <c r="B809" s="254"/>
      <c r="C809" s="254"/>
      <c r="D809" s="254"/>
      <c r="E809" s="254"/>
      <c r="F809" s="254"/>
    </row>
    <row r="810" spans="1:6" x14ac:dyDescent="0.25">
      <c r="A810" s="254"/>
      <c r="B810" s="254"/>
      <c r="C810" s="254"/>
      <c r="D810" s="254"/>
      <c r="E810" s="254"/>
      <c r="F810" s="254"/>
    </row>
    <row r="811" spans="1:6" x14ac:dyDescent="0.25">
      <c r="A811" s="254"/>
      <c r="B811" s="254"/>
      <c r="C811" s="254"/>
      <c r="D811" s="254"/>
      <c r="E811" s="254"/>
      <c r="F811" s="254"/>
    </row>
    <row r="812" spans="1:6" x14ac:dyDescent="0.25">
      <c r="A812" s="254"/>
      <c r="B812" s="254"/>
      <c r="C812" s="254"/>
      <c r="D812" s="254"/>
      <c r="E812" s="254"/>
      <c r="F812" s="254"/>
    </row>
    <row r="813" spans="1:6" x14ac:dyDescent="0.25">
      <c r="A813" s="254"/>
      <c r="B813" s="254"/>
      <c r="C813" s="254"/>
      <c r="D813" s="254"/>
      <c r="E813" s="254"/>
      <c r="F813" s="254"/>
    </row>
    <row r="814" spans="1:6" x14ac:dyDescent="0.25">
      <c r="A814" s="254"/>
      <c r="B814" s="254"/>
      <c r="C814" s="254"/>
      <c r="D814" s="254"/>
      <c r="E814" s="254"/>
      <c r="F814" s="254"/>
    </row>
    <row r="815" spans="1:6" x14ac:dyDescent="0.25">
      <c r="A815" s="254"/>
      <c r="B815" s="254"/>
      <c r="C815" s="254"/>
      <c r="D815" s="254"/>
      <c r="E815" s="254"/>
      <c r="F815" s="254"/>
    </row>
    <row r="816" spans="1:6" x14ac:dyDescent="0.25">
      <c r="A816" s="254"/>
      <c r="B816" s="254"/>
      <c r="C816" s="254"/>
      <c r="D816" s="254"/>
      <c r="E816" s="254"/>
      <c r="F816" s="254"/>
    </row>
    <row r="817" spans="1:6" x14ac:dyDescent="0.25">
      <c r="A817" s="254"/>
      <c r="B817" s="254"/>
      <c r="C817" s="254"/>
      <c r="D817" s="254"/>
      <c r="E817" s="254"/>
      <c r="F817" s="254"/>
    </row>
    <row r="818" spans="1:6" x14ac:dyDescent="0.25">
      <c r="A818" s="254"/>
      <c r="B818" s="254"/>
      <c r="C818" s="254"/>
      <c r="D818" s="254"/>
      <c r="E818" s="254"/>
      <c r="F818" s="254"/>
    </row>
    <row r="819" spans="1:6" x14ac:dyDescent="0.25">
      <c r="A819" s="254"/>
      <c r="B819" s="254"/>
      <c r="C819" s="254"/>
      <c r="D819" s="254"/>
      <c r="E819" s="254"/>
      <c r="F819" s="254"/>
    </row>
    <row r="820" spans="1:6" x14ac:dyDescent="0.25">
      <c r="A820" s="254"/>
      <c r="B820" s="254"/>
      <c r="C820" s="254"/>
      <c r="D820" s="254"/>
      <c r="E820" s="254"/>
      <c r="F820" s="254"/>
    </row>
    <row r="821" spans="1:6" x14ac:dyDescent="0.25">
      <c r="A821" s="254"/>
      <c r="B821" s="254"/>
      <c r="C821" s="254"/>
      <c r="D821" s="254"/>
      <c r="E821" s="254"/>
      <c r="F821" s="254"/>
    </row>
    <row r="822" spans="1:6" x14ac:dyDescent="0.25">
      <c r="A822" s="254"/>
      <c r="B822" s="254"/>
      <c r="C822" s="254"/>
      <c r="D822" s="254"/>
      <c r="E822" s="254"/>
      <c r="F822" s="254"/>
    </row>
    <row r="823" spans="1:6" x14ac:dyDescent="0.25">
      <c r="A823" s="254"/>
      <c r="B823" s="254"/>
      <c r="C823" s="254"/>
      <c r="D823" s="254"/>
      <c r="E823" s="254"/>
      <c r="F823" s="254"/>
    </row>
    <row r="824" spans="1:6" x14ac:dyDescent="0.25">
      <c r="A824" s="254"/>
      <c r="B824" s="254"/>
      <c r="C824" s="254"/>
      <c r="D824" s="254"/>
      <c r="E824" s="254"/>
      <c r="F824" s="254"/>
    </row>
    <row r="825" spans="1:6" x14ac:dyDescent="0.25">
      <c r="A825" s="254"/>
      <c r="B825" s="254"/>
      <c r="C825" s="254"/>
      <c r="D825" s="254"/>
      <c r="E825" s="254"/>
      <c r="F825" s="254"/>
    </row>
    <row r="826" spans="1:6" x14ac:dyDescent="0.25">
      <c r="A826" s="254"/>
      <c r="B826" s="254"/>
      <c r="C826" s="254"/>
      <c r="D826" s="254"/>
      <c r="E826" s="254"/>
      <c r="F826" s="254"/>
    </row>
    <row r="827" spans="1:6" x14ac:dyDescent="0.25">
      <c r="A827" s="254"/>
      <c r="B827" s="254"/>
      <c r="C827" s="254"/>
      <c r="D827" s="254"/>
      <c r="E827" s="254"/>
      <c r="F827" s="254"/>
    </row>
    <row r="828" spans="1:6" x14ac:dyDescent="0.25">
      <c r="A828" s="254"/>
      <c r="B828" s="254"/>
      <c r="C828" s="254"/>
      <c r="D828" s="254"/>
      <c r="E828" s="254"/>
      <c r="F828" s="254"/>
    </row>
    <row r="829" spans="1:6" x14ac:dyDescent="0.25">
      <c r="A829" s="254"/>
      <c r="B829" s="254"/>
      <c r="C829" s="254"/>
      <c r="D829" s="254"/>
      <c r="E829" s="254"/>
      <c r="F829" s="254"/>
    </row>
    <row r="830" spans="1:6" x14ac:dyDescent="0.25">
      <c r="A830" s="254"/>
      <c r="B830" s="254"/>
      <c r="C830" s="254"/>
      <c r="D830" s="254"/>
      <c r="E830" s="254"/>
      <c r="F830" s="254"/>
    </row>
    <row r="831" spans="1:6" x14ac:dyDescent="0.25">
      <c r="A831" s="254"/>
      <c r="B831" s="254"/>
      <c r="C831" s="254"/>
      <c r="D831" s="254"/>
      <c r="E831" s="254"/>
      <c r="F831" s="254"/>
    </row>
    <row r="832" spans="1:6" x14ac:dyDescent="0.25">
      <c r="A832" s="254"/>
      <c r="B832" s="254"/>
      <c r="C832" s="254"/>
      <c r="D832" s="254"/>
      <c r="E832" s="254"/>
      <c r="F832" s="254"/>
    </row>
    <row r="833" spans="1:6" x14ac:dyDescent="0.25">
      <c r="A833" s="254"/>
      <c r="B833" s="254"/>
      <c r="C833" s="254"/>
      <c r="D833" s="254"/>
      <c r="E833" s="254"/>
      <c r="F833" s="254"/>
    </row>
    <row r="834" spans="1:6" x14ac:dyDescent="0.25">
      <c r="A834" s="254"/>
      <c r="B834" s="254"/>
      <c r="C834" s="254"/>
      <c r="D834" s="254"/>
      <c r="E834" s="254"/>
      <c r="F834" s="254"/>
    </row>
    <row r="835" spans="1:6" x14ac:dyDescent="0.25">
      <c r="A835" s="254"/>
      <c r="B835" s="254"/>
      <c r="C835" s="254"/>
      <c r="D835" s="254"/>
      <c r="E835" s="254"/>
      <c r="F835" s="254"/>
    </row>
    <row r="836" spans="1:6" x14ac:dyDescent="0.25">
      <c r="A836" s="254"/>
      <c r="B836" s="254"/>
      <c r="C836" s="254"/>
      <c r="D836" s="254"/>
      <c r="E836" s="254"/>
      <c r="F836" s="254"/>
    </row>
    <row r="837" spans="1:6" x14ac:dyDescent="0.25">
      <c r="A837" s="254"/>
      <c r="B837" s="254"/>
      <c r="C837" s="254"/>
      <c r="D837" s="254"/>
      <c r="E837" s="254"/>
      <c r="F837" s="254"/>
    </row>
    <row r="838" spans="1:6" x14ac:dyDescent="0.25">
      <c r="A838" s="254"/>
      <c r="B838" s="254"/>
      <c r="C838" s="254"/>
      <c r="D838" s="254"/>
      <c r="E838" s="254"/>
      <c r="F838" s="254"/>
    </row>
    <row r="839" spans="1:6" x14ac:dyDescent="0.25">
      <c r="A839" s="254"/>
      <c r="B839" s="254"/>
      <c r="C839" s="254"/>
      <c r="D839" s="254"/>
      <c r="E839" s="254"/>
      <c r="F839" s="254"/>
    </row>
    <row r="840" spans="1:6" x14ac:dyDescent="0.25">
      <c r="A840" s="254"/>
      <c r="B840" s="254"/>
      <c r="C840" s="254"/>
      <c r="D840" s="254"/>
      <c r="E840" s="254"/>
      <c r="F840" s="254"/>
    </row>
    <row r="841" spans="1:6" x14ac:dyDescent="0.25">
      <c r="A841" s="254"/>
      <c r="B841" s="254"/>
      <c r="C841" s="254"/>
      <c r="D841" s="254"/>
      <c r="E841" s="254"/>
      <c r="F841" s="254"/>
    </row>
    <row r="842" spans="1:6" x14ac:dyDescent="0.25">
      <c r="A842" s="254"/>
      <c r="B842" s="254"/>
      <c r="C842" s="254"/>
      <c r="D842" s="254"/>
      <c r="E842" s="254"/>
      <c r="F842" s="254"/>
    </row>
    <row r="843" spans="1:6" x14ac:dyDescent="0.25">
      <c r="A843" s="254"/>
      <c r="B843" s="254"/>
      <c r="C843" s="254"/>
      <c r="D843" s="254"/>
      <c r="E843" s="254"/>
      <c r="F843" s="254"/>
    </row>
    <row r="844" spans="1:6" x14ac:dyDescent="0.25">
      <c r="A844" s="254"/>
      <c r="B844" s="254"/>
      <c r="C844" s="254"/>
      <c r="D844" s="254"/>
      <c r="E844" s="254"/>
      <c r="F844" s="254"/>
    </row>
    <row r="845" spans="1:6" x14ac:dyDescent="0.25">
      <c r="A845" s="254"/>
      <c r="B845" s="254"/>
      <c r="C845" s="254"/>
      <c r="D845" s="254"/>
      <c r="E845" s="254"/>
      <c r="F845" s="254"/>
    </row>
    <row r="846" spans="1:6" x14ac:dyDescent="0.25">
      <c r="A846" s="254"/>
      <c r="B846" s="254"/>
      <c r="C846" s="254"/>
      <c r="D846" s="254"/>
      <c r="E846" s="254"/>
      <c r="F846" s="254"/>
    </row>
    <row r="847" spans="1:6" x14ac:dyDescent="0.25">
      <c r="A847" s="254"/>
      <c r="B847" s="254"/>
      <c r="C847" s="254"/>
      <c r="D847" s="254"/>
      <c r="E847" s="254"/>
      <c r="F847" s="254"/>
    </row>
    <row r="848" spans="1:6" x14ac:dyDescent="0.25">
      <c r="A848" s="254"/>
      <c r="B848" s="254"/>
      <c r="C848" s="254"/>
      <c r="D848" s="254"/>
      <c r="E848" s="254"/>
      <c r="F848" s="254"/>
    </row>
    <row r="849" spans="1:6" x14ac:dyDescent="0.25">
      <c r="A849" s="254"/>
      <c r="B849" s="254"/>
      <c r="C849" s="254"/>
      <c r="D849" s="254"/>
      <c r="E849" s="254"/>
      <c r="F849" s="254"/>
    </row>
    <row r="850" spans="1:6" x14ac:dyDescent="0.25">
      <c r="A850" s="254"/>
      <c r="B850" s="254"/>
      <c r="C850" s="254"/>
      <c r="D850" s="254"/>
      <c r="E850" s="254"/>
      <c r="F850" s="254"/>
    </row>
    <row r="851" spans="1:6" x14ac:dyDescent="0.25">
      <c r="A851" s="254"/>
      <c r="B851" s="254"/>
      <c r="C851" s="254"/>
      <c r="D851" s="254"/>
      <c r="E851" s="254"/>
      <c r="F851" s="254"/>
    </row>
    <row r="852" spans="1:6" x14ac:dyDescent="0.25">
      <c r="A852" s="254"/>
      <c r="B852" s="254"/>
      <c r="C852" s="254"/>
      <c r="D852" s="254"/>
      <c r="E852" s="254"/>
      <c r="F852" s="254"/>
    </row>
    <row r="853" spans="1:6" x14ac:dyDescent="0.25">
      <c r="A853" s="254"/>
      <c r="B853" s="254"/>
      <c r="C853" s="254"/>
      <c r="D853" s="254"/>
      <c r="E853" s="254"/>
      <c r="F853" s="254"/>
    </row>
    <row r="854" spans="1:6" x14ac:dyDescent="0.25">
      <c r="A854" s="254"/>
      <c r="B854" s="254"/>
      <c r="C854" s="254"/>
      <c r="D854" s="254"/>
      <c r="E854" s="254"/>
      <c r="F854" s="254"/>
    </row>
    <row r="855" spans="1:6" x14ac:dyDescent="0.25">
      <c r="A855" s="254"/>
      <c r="B855" s="254"/>
      <c r="C855" s="254"/>
      <c r="D855" s="254"/>
      <c r="E855" s="254"/>
      <c r="F855" s="254"/>
    </row>
    <row r="856" spans="1:6" x14ac:dyDescent="0.25">
      <c r="A856" s="254"/>
      <c r="B856" s="254"/>
      <c r="C856" s="254"/>
      <c r="D856" s="254"/>
      <c r="E856" s="254"/>
      <c r="F856" s="254"/>
    </row>
    <row r="857" spans="1:6" x14ac:dyDescent="0.25">
      <c r="A857" s="254"/>
      <c r="B857" s="254"/>
      <c r="C857" s="254"/>
      <c r="D857" s="254"/>
      <c r="E857" s="254"/>
      <c r="F857" s="254"/>
    </row>
    <row r="858" spans="1:6" x14ac:dyDescent="0.25">
      <c r="A858" s="254"/>
      <c r="B858" s="254"/>
      <c r="C858" s="254"/>
      <c r="D858" s="254"/>
      <c r="E858" s="254"/>
      <c r="F858" s="254"/>
    </row>
    <row r="859" spans="1:6" x14ac:dyDescent="0.25">
      <c r="A859" s="254"/>
      <c r="B859" s="254"/>
      <c r="C859" s="254"/>
      <c r="D859" s="254"/>
      <c r="E859" s="254"/>
      <c r="F859" s="254"/>
    </row>
    <row r="860" spans="1:6" x14ac:dyDescent="0.25">
      <c r="A860" s="254"/>
      <c r="B860" s="254"/>
      <c r="C860" s="254"/>
      <c r="D860" s="254"/>
      <c r="E860" s="254"/>
      <c r="F860" s="254"/>
    </row>
    <row r="861" spans="1:6" x14ac:dyDescent="0.25">
      <c r="A861" s="254"/>
      <c r="B861" s="254"/>
      <c r="C861" s="254"/>
      <c r="D861" s="254"/>
      <c r="E861" s="254"/>
      <c r="F861" s="254"/>
    </row>
    <row r="862" spans="1:6" x14ac:dyDescent="0.25">
      <c r="A862" s="254"/>
      <c r="B862" s="254"/>
      <c r="C862" s="254"/>
      <c r="D862" s="254"/>
      <c r="E862" s="254"/>
      <c r="F862" s="254"/>
    </row>
    <row r="863" spans="1:6" x14ac:dyDescent="0.25">
      <c r="A863" s="254"/>
      <c r="B863" s="254"/>
      <c r="C863" s="254"/>
      <c r="D863" s="254"/>
      <c r="E863" s="254"/>
      <c r="F863" s="254"/>
    </row>
    <row r="864" spans="1:6" x14ac:dyDescent="0.25">
      <c r="A864" s="254"/>
      <c r="B864" s="254"/>
      <c r="C864" s="254"/>
      <c r="D864" s="254"/>
      <c r="E864" s="254"/>
      <c r="F864" s="254"/>
    </row>
    <row r="865" spans="1:6" x14ac:dyDescent="0.25">
      <c r="A865" s="254"/>
      <c r="B865" s="254"/>
      <c r="C865" s="254"/>
      <c r="D865" s="254"/>
      <c r="E865" s="254"/>
      <c r="F865" s="254"/>
    </row>
    <row r="866" spans="1:6" x14ac:dyDescent="0.25">
      <c r="A866" s="254"/>
      <c r="B866" s="254"/>
      <c r="C866" s="254"/>
      <c r="D866" s="254"/>
      <c r="E866" s="254"/>
      <c r="F866" s="254"/>
    </row>
    <row r="867" spans="1:6" x14ac:dyDescent="0.25">
      <c r="A867" s="254"/>
      <c r="B867" s="254"/>
      <c r="C867" s="254"/>
      <c r="D867" s="254"/>
      <c r="E867" s="254"/>
      <c r="F867" s="254"/>
    </row>
    <row r="868" spans="1:6" x14ac:dyDescent="0.25">
      <c r="A868" s="254"/>
      <c r="B868" s="254"/>
      <c r="C868" s="254"/>
      <c r="D868" s="254"/>
      <c r="E868" s="254"/>
      <c r="F868" s="254"/>
    </row>
    <row r="869" spans="1:6" x14ac:dyDescent="0.25">
      <c r="A869" s="254"/>
      <c r="B869" s="254"/>
      <c r="C869" s="254"/>
      <c r="D869" s="254"/>
      <c r="E869" s="254"/>
      <c r="F869" s="254"/>
    </row>
    <row r="870" spans="1:6" x14ac:dyDescent="0.25">
      <c r="A870" s="254"/>
      <c r="B870" s="254"/>
      <c r="C870" s="254"/>
      <c r="D870" s="254"/>
      <c r="E870" s="254"/>
      <c r="F870" s="254"/>
    </row>
    <row r="871" spans="1:6" x14ac:dyDescent="0.25">
      <c r="A871" s="254"/>
      <c r="B871" s="254"/>
      <c r="C871" s="254"/>
      <c r="D871" s="254"/>
      <c r="E871" s="254"/>
      <c r="F871" s="254"/>
    </row>
    <row r="872" spans="1:6" x14ac:dyDescent="0.25">
      <c r="A872" s="254"/>
      <c r="B872" s="254"/>
      <c r="C872" s="254"/>
      <c r="D872" s="254"/>
      <c r="E872" s="254"/>
      <c r="F872" s="254"/>
    </row>
    <row r="873" spans="1:6" x14ac:dyDescent="0.25">
      <c r="A873" s="254"/>
      <c r="B873" s="254"/>
      <c r="C873" s="254"/>
      <c r="D873" s="254"/>
      <c r="E873" s="254"/>
      <c r="F873" s="254"/>
    </row>
    <row r="874" spans="1:6" x14ac:dyDescent="0.25">
      <c r="A874" s="254"/>
      <c r="B874" s="254"/>
      <c r="C874" s="254"/>
      <c r="D874" s="254"/>
      <c r="E874" s="254"/>
      <c r="F874" s="254"/>
    </row>
    <row r="875" spans="1:6" x14ac:dyDescent="0.25">
      <c r="A875" s="254"/>
      <c r="B875" s="254"/>
      <c r="C875" s="254"/>
      <c r="D875" s="254"/>
      <c r="E875" s="254"/>
      <c r="F875" s="254"/>
    </row>
    <row r="876" spans="1:6" x14ac:dyDescent="0.25">
      <c r="A876" s="254"/>
      <c r="B876" s="254"/>
      <c r="C876" s="254"/>
      <c r="D876" s="254"/>
      <c r="E876" s="254"/>
      <c r="F876" s="254"/>
    </row>
    <row r="877" spans="1:6" x14ac:dyDescent="0.25">
      <c r="A877" s="254"/>
      <c r="B877" s="254"/>
      <c r="C877" s="254"/>
      <c r="D877" s="254"/>
      <c r="E877" s="254"/>
      <c r="F877" s="254"/>
    </row>
    <row r="878" spans="1:6" x14ac:dyDescent="0.25">
      <c r="A878" s="254"/>
      <c r="B878" s="254"/>
      <c r="C878" s="254"/>
      <c r="D878" s="254"/>
      <c r="E878" s="254"/>
      <c r="F878" s="254"/>
    </row>
    <row r="879" spans="1:6" x14ac:dyDescent="0.25">
      <c r="A879" s="254"/>
      <c r="B879" s="254"/>
      <c r="C879" s="254"/>
      <c r="D879" s="254"/>
      <c r="E879" s="254"/>
      <c r="F879" s="254"/>
    </row>
    <row r="880" spans="1:6" x14ac:dyDescent="0.25">
      <c r="A880" s="254"/>
      <c r="B880" s="254"/>
      <c r="C880" s="254"/>
      <c r="D880" s="254"/>
      <c r="E880" s="254"/>
      <c r="F880" s="254"/>
    </row>
    <row r="881" spans="1:6" x14ac:dyDescent="0.25">
      <c r="A881" s="254"/>
      <c r="B881" s="254"/>
      <c r="C881" s="254"/>
      <c r="D881" s="254"/>
      <c r="E881" s="254"/>
      <c r="F881" s="254"/>
    </row>
    <row r="882" spans="1:6" x14ac:dyDescent="0.25">
      <c r="A882" s="254"/>
      <c r="B882" s="254"/>
      <c r="C882" s="254"/>
      <c r="D882" s="254"/>
      <c r="E882" s="254"/>
      <c r="F882" s="254"/>
    </row>
    <row r="883" spans="1:6" x14ac:dyDescent="0.25">
      <c r="A883" s="254"/>
      <c r="B883" s="254"/>
      <c r="C883" s="254"/>
      <c r="D883" s="254"/>
      <c r="E883" s="254"/>
      <c r="F883" s="254"/>
    </row>
    <row r="884" spans="1:6" x14ac:dyDescent="0.25">
      <c r="A884" s="254"/>
      <c r="B884" s="254"/>
      <c r="C884" s="254"/>
      <c r="D884" s="254"/>
      <c r="E884" s="254"/>
      <c r="F884" s="254"/>
    </row>
    <row r="885" spans="1:6" x14ac:dyDescent="0.25">
      <c r="A885" s="254"/>
      <c r="B885" s="254"/>
      <c r="C885" s="254"/>
      <c r="D885" s="254"/>
      <c r="E885" s="254"/>
      <c r="F885" s="254"/>
    </row>
    <row r="886" spans="1:6" x14ac:dyDescent="0.25">
      <c r="A886" s="254"/>
      <c r="B886" s="254"/>
      <c r="C886" s="254"/>
      <c r="D886" s="254"/>
      <c r="E886" s="254"/>
      <c r="F886" s="254"/>
    </row>
    <row r="887" spans="1:6" x14ac:dyDescent="0.25">
      <c r="A887" s="254"/>
      <c r="B887" s="254"/>
      <c r="C887" s="254"/>
      <c r="D887" s="254"/>
      <c r="E887" s="254"/>
      <c r="F887" s="254"/>
    </row>
    <row r="888" spans="1:6" x14ac:dyDescent="0.25">
      <c r="A888" s="254"/>
      <c r="B888" s="254"/>
      <c r="C888" s="254"/>
      <c r="D888" s="254"/>
      <c r="E888" s="254"/>
      <c r="F888" s="254"/>
    </row>
    <row r="889" spans="1:6" x14ac:dyDescent="0.25">
      <c r="A889" s="254"/>
      <c r="B889" s="254"/>
      <c r="C889" s="254"/>
      <c r="D889" s="254"/>
      <c r="E889" s="254"/>
      <c r="F889" s="254"/>
    </row>
    <row r="890" spans="1:6" x14ac:dyDescent="0.25">
      <c r="A890" s="254"/>
      <c r="B890" s="254"/>
      <c r="C890" s="254"/>
      <c r="D890" s="254"/>
      <c r="E890" s="254"/>
      <c r="F890" s="254"/>
    </row>
    <row r="891" spans="1:6" x14ac:dyDescent="0.25">
      <c r="A891" s="254"/>
      <c r="B891" s="254"/>
      <c r="C891" s="254"/>
      <c r="D891" s="254"/>
      <c r="E891" s="254"/>
      <c r="F891" s="254"/>
    </row>
    <row r="892" spans="1:6" x14ac:dyDescent="0.25">
      <c r="A892" s="254"/>
      <c r="B892" s="254"/>
      <c r="C892" s="254"/>
      <c r="D892" s="254"/>
      <c r="E892" s="254"/>
      <c r="F892" s="254"/>
    </row>
    <row r="893" spans="1:6" x14ac:dyDescent="0.25">
      <c r="A893" s="254"/>
      <c r="B893" s="254"/>
      <c r="C893" s="254"/>
      <c r="D893" s="254"/>
      <c r="E893" s="254"/>
      <c r="F893" s="254"/>
    </row>
    <row r="894" spans="1:6" x14ac:dyDescent="0.25">
      <c r="A894" s="254"/>
      <c r="B894" s="254"/>
      <c r="C894" s="254"/>
      <c r="D894" s="254"/>
      <c r="E894" s="254"/>
      <c r="F894" s="254"/>
    </row>
    <row r="895" spans="1:6" x14ac:dyDescent="0.25">
      <c r="A895" s="254"/>
      <c r="B895" s="254"/>
      <c r="C895" s="254"/>
      <c r="D895" s="254"/>
      <c r="E895" s="254"/>
      <c r="F895" s="254"/>
    </row>
    <row r="896" spans="1:6" x14ac:dyDescent="0.25">
      <c r="A896" s="254"/>
      <c r="B896" s="254"/>
      <c r="C896" s="254"/>
      <c r="D896" s="254"/>
      <c r="E896" s="254"/>
      <c r="F896" s="254"/>
    </row>
    <row r="897" spans="1:6" x14ac:dyDescent="0.25">
      <c r="A897" s="254"/>
      <c r="B897" s="254"/>
      <c r="C897" s="254"/>
      <c r="D897" s="254"/>
      <c r="E897" s="254"/>
      <c r="F897" s="254"/>
    </row>
    <row r="898" spans="1:6" x14ac:dyDescent="0.25">
      <c r="A898" s="254"/>
      <c r="B898" s="254"/>
      <c r="C898" s="254"/>
      <c r="D898" s="254"/>
      <c r="E898" s="254"/>
      <c r="F898" s="254"/>
    </row>
    <row r="899" spans="1:6" x14ac:dyDescent="0.25">
      <c r="A899" s="254"/>
      <c r="B899" s="254"/>
      <c r="C899" s="254"/>
      <c r="D899" s="254"/>
      <c r="E899" s="254"/>
      <c r="F899" s="254"/>
    </row>
    <row r="900" spans="1:6" x14ac:dyDescent="0.25">
      <c r="A900" s="254"/>
      <c r="B900" s="254"/>
      <c r="C900" s="254"/>
      <c r="D900" s="254"/>
      <c r="E900" s="254"/>
      <c r="F900" s="254"/>
    </row>
    <row r="901" spans="1:6" x14ac:dyDescent="0.25">
      <c r="A901" s="254"/>
      <c r="B901" s="254"/>
      <c r="C901" s="254"/>
      <c r="D901" s="254"/>
      <c r="E901" s="254"/>
      <c r="F901" s="254"/>
    </row>
    <row r="902" spans="1:6" x14ac:dyDescent="0.25">
      <c r="A902" s="254"/>
      <c r="B902" s="254"/>
      <c r="C902" s="254"/>
      <c r="D902" s="254"/>
      <c r="E902" s="254"/>
      <c r="F902" s="254"/>
    </row>
    <row r="903" spans="1:6" x14ac:dyDescent="0.25">
      <c r="A903" s="254"/>
      <c r="B903" s="254"/>
      <c r="C903" s="254"/>
      <c r="D903" s="254"/>
      <c r="E903" s="254"/>
      <c r="F903" s="254"/>
    </row>
    <row r="904" spans="1:6" x14ac:dyDescent="0.25">
      <c r="A904" s="254"/>
      <c r="B904" s="254"/>
      <c r="C904" s="254"/>
      <c r="D904" s="254"/>
      <c r="E904" s="254"/>
      <c r="F904" s="254"/>
    </row>
    <row r="905" spans="1:6" x14ac:dyDescent="0.25">
      <c r="A905" s="254"/>
      <c r="B905" s="254"/>
      <c r="C905" s="254"/>
      <c r="D905" s="254"/>
      <c r="E905" s="254"/>
      <c r="F905" s="254"/>
    </row>
    <row r="906" spans="1:6" x14ac:dyDescent="0.25">
      <c r="A906" s="254"/>
      <c r="B906" s="254"/>
      <c r="C906" s="254"/>
      <c r="D906" s="254"/>
      <c r="E906" s="254"/>
      <c r="F906" s="254"/>
    </row>
    <row r="907" spans="1:6" x14ac:dyDescent="0.25">
      <c r="A907" s="254"/>
      <c r="B907" s="254"/>
      <c r="C907" s="254"/>
      <c r="D907" s="254"/>
      <c r="E907" s="254"/>
      <c r="F907" s="254"/>
    </row>
    <row r="908" spans="1:6" x14ac:dyDescent="0.25">
      <c r="A908" s="254"/>
      <c r="B908" s="254"/>
      <c r="C908" s="254"/>
      <c r="D908" s="254"/>
      <c r="E908" s="254"/>
      <c r="F908" s="254"/>
    </row>
    <row r="909" spans="1:6" x14ac:dyDescent="0.25">
      <c r="A909" s="254"/>
      <c r="B909" s="254"/>
      <c r="C909" s="254"/>
      <c r="D909" s="254"/>
      <c r="E909" s="254"/>
      <c r="F909" s="254"/>
    </row>
    <row r="910" spans="1:6" x14ac:dyDescent="0.25">
      <c r="A910" s="254"/>
      <c r="B910" s="254"/>
      <c r="C910" s="254"/>
      <c r="D910" s="254"/>
      <c r="E910" s="254"/>
      <c r="F910" s="254"/>
    </row>
    <row r="911" spans="1:6" x14ac:dyDescent="0.25">
      <c r="A911" s="254"/>
      <c r="B911" s="254"/>
      <c r="C911" s="254"/>
      <c r="D911" s="254"/>
      <c r="E911" s="254"/>
      <c r="F911" s="254"/>
    </row>
    <row r="912" spans="1:6" x14ac:dyDescent="0.25">
      <c r="A912" s="254"/>
      <c r="B912" s="254"/>
      <c r="C912" s="254"/>
      <c r="D912" s="254"/>
      <c r="E912" s="254"/>
      <c r="F912" s="254"/>
    </row>
    <row r="913" spans="1:6" x14ac:dyDescent="0.25">
      <c r="A913" s="254"/>
      <c r="B913" s="254"/>
      <c r="C913" s="254"/>
      <c r="D913" s="254"/>
      <c r="E913" s="254"/>
      <c r="F913" s="254"/>
    </row>
    <row r="914" spans="1:6" x14ac:dyDescent="0.25">
      <c r="A914" s="254"/>
      <c r="B914" s="254"/>
      <c r="C914" s="254"/>
      <c r="D914" s="254"/>
      <c r="E914" s="254"/>
      <c r="F914" s="254"/>
    </row>
    <row r="915" spans="1:6" x14ac:dyDescent="0.25">
      <c r="A915" s="254"/>
      <c r="B915" s="254"/>
      <c r="C915" s="254"/>
      <c r="D915" s="254"/>
      <c r="E915" s="254"/>
      <c r="F915" s="254"/>
    </row>
    <row r="916" spans="1:6" x14ac:dyDescent="0.25">
      <c r="A916" s="254"/>
      <c r="B916" s="254"/>
      <c r="C916" s="254"/>
      <c r="D916" s="254"/>
      <c r="E916" s="254"/>
      <c r="F916" s="254"/>
    </row>
    <row r="917" spans="1:6" x14ac:dyDescent="0.25">
      <c r="A917" s="254"/>
      <c r="B917" s="254"/>
      <c r="C917" s="254"/>
      <c r="D917" s="254"/>
      <c r="E917" s="254"/>
      <c r="F917" s="254"/>
    </row>
    <row r="918" spans="1:6" x14ac:dyDescent="0.25">
      <c r="A918" s="254"/>
      <c r="B918" s="254"/>
      <c r="C918" s="254"/>
      <c r="D918" s="254"/>
      <c r="E918" s="254"/>
      <c r="F918" s="254"/>
    </row>
    <row r="919" spans="1:6" x14ac:dyDescent="0.25">
      <c r="A919" s="254"/>
      <c r="B919" s="254"/>
      <c r="C919" s="254"/>
      <c r="D919" s="254"/>
      <c r="E919" s="254"/>
      <c r="F919" s="254"/>
    </row>
    <row r="920" spans="1:6" x14ac:dyDescent="0.25">
      <c r="A920" s="254"/>
      <c r="B920" s="254"/>
      <c r="C920" s="254"/>
      <c r="D920" s="254"/>
      <c r="E920" s="254"/>
      <c r="F920" s="254"/>
    </row>
    <row r="921" spans="1:6" x14ac:dyDescent="0.25">
      <c r="A921" s="254"/>
      <c r="B921" s="254"/>
      <c r="C921" s="254"/>
      <c r="D921" s="254"/>
      <c r="E921" s="254"/>
      <c r="F921" s="254"/>
    </row>
    <row r="922" spans="1:6" x14ac:dyDescent="0.25">
      <c r="A922" s="254"/>
      <c r="B922" s="254"/>
      <c r="C922" s="254"/>
      <c r="D922" s="254"/>
      <c r="E922" s="254"/>
      <c r="F922" s="254"/>
    </row>
    <row r="923" spans="1:6" x14ac:dyDescent="0.25">
      <c r="A923" s="254"/>
      <c r="B923" s="254"/>
      <c r="C923" s="254"/>
      <c r="D923" s="254"/>
      <c r="E923" s="254"/>
      <c r="F923" s="254"/>
    </row>
    <row r="924" spans="1:6" x14ac:dyDescent="0.25">
      <c r="A924" s="254"/>
      <c r="B924" s="254"/>
      <c r="C924" s="254"/>
      <c r="D924" s="254"/>
      <c r="E924" s="254"/>
      <c r="F924" s="254"/>
    </row>
    <row r="925" spans="1:6" x14ac:dyDescent="0.25">
      <c r="A925" s="254"/>
      <c r="B925" s="254"/>
      <c r="C925" s="254"/>
      <c r="D925" s="254"/>
      <c r="E925" s="254"/>
      <c r="F925" s="254"/>
    </row>
    <row r="926" spans="1:6" x14ac:dyDescent="0.25">
      <c r="A926" s="254"/>
      <c r="B926" s="254"/>
      <c r="C926" s="254"/>
      <c r="D926" s="254"/>
      <c r="E926" s="254"/>
      <c r="F926" s="254"/>
    </row>
    <row r="927" spans="1:6" x14ac:dyDescent="0.25">
      <c r="A927" s="254"/>
      <c r="B927" s="254"/>
      <c r="C927" s="254"/>
      <c r="D927" s="254"/>
      <c r="E927" s="254"/>
      <c r="F927" s="254"/>
    </row>
    <row r="928" spans="1:6" x14ac:dyDescent="0.25">
      <c r="A928" s="254"/>
      <c r="B928" s="254"/>
      <c r="C928" s="254"/>
      <c r="D928" s="254"/>
      <c r="E928" s="254"/>
      <c r="F928" s="254"/>
    </row>
    <row r="929" spans="1:6" x14ac:dyDescent="0.25">
      <c r="A929" s="254"/>
      <c r="B929" s="254"/>
      <c r="C929" s="254"/>
      <c r="D929" s="254"/>
      <c r="E929" s="254"/>
      <c r="F929" s="254"/>
    </row>
    <row r="930" spans="1:6" x14ac:dyDescent="0.25">
      <c r="A930" s="254"/>
      <c r="B930" s="254"/>
      <c r="C930" s="254"/>
      <c r="D930" s="254"/>
      <c r="E930" s="254"/>
      <c r="F930" s="254"/>
    </row>
    <row r="931" spans="1:6" x14ac:dyDescent="0.25">
      <c r="A931" s="254"/>
      <c r="B931" s="254"/>
      <c r="C931" s="254"/>
      <c r="D931" s="254"/>
      <c r="E931" s="254"/>
      <c r="F931" s="254"/>
    </row>
    <row r="932" spans="1:6" x14ac:dyDescent="0.25">
      <c r="A932" s="254"/>
      <c r="B932" s="254"/>
      <c r="C932" s="254"/>
      <c r="D932" s="254"/>
      <c r="E932" s="254"/>
      <c r="F932" s="254"/>
    </row>
    <row r="933" spans="1:6" x14ac:dyDescent="0.25">
      <c r="A933" s="254"/>
      <c r="B933" s="254"/>
      <c r="C933" s="254"/>
      <c r="D933" s="254"/>
      <c r="E933" s="254"/>
      <c r="F933" s="254"/>
    </row>
    <row r="934" spans="1:6" x14ac:dyDescent="0.25">
      <c r="A934" s="254"/>
      <c r="B934" s="254"/>
      <c r="C934" s="254"/>
      <c r="D934" s="254"/>
      <c r="E934" s="254"/>
      <c r="F934" s="254"/>
    </row>
    <row r="935" spans="1:6" x14ac:dyDescent="0.25">
      <c r="A935" s="254"/>
      <c r="B935" s="254"/>
      <c r="C935" s="254"/>
      <c r="D935" s="254"/>
      <c r="E935" s="254"/>
      <c r="F935" s="254"/>
    </row>
    <row r="936" spans="1:6" x14ac:dyDescent="0.25">
      <c r="A936" s="254"/>
      <c r="B936" s="254"/>
      <c r="C936" s="254"/>
      <c r="D936" s="254"/>
      <c r="E936" s="254"/>
      <c r="F936" s="254"/>
    </row>
    <row r="937" spans="1:6" x14ac:dyDescent="0.25">
      <c r="A937" s="254"/>
      <c r="B937" s="254"/>
      <c r="C937" s="254"/>
      <c r="D937" s="254"/>
      <c r="E937" s="254"/>
      <c r="F937" s="254"/>
    </row>
    <row r="938" spans="1:6" x14ac:dyDescent="0.25">
      <c r="A938" s="254"/>
      <c r="B938" s="254"/>
      <c r="C938" s="254"/>
      <c r="D938" s="254"/>
      <c r="E938" s="254"/>
      <c r="F938" s="254"/>
    </row>
    <row r="939" spans="1:6" x14ac:dyDescent="0.25">
      <c r="A939" s="254"/>
      <c r="B939" s="254"/>
      <c r="C939" s="254"/>
      <c r="D939" s="254"/>
      <c r="E939" s="254"/>
      <c r="F939" s="254"/>
    </row>
    <row r="940" spans="1:6" x14ac:dyDescent="0.25">
      <c r="A940" s="254"/>
      <c r="B940" s="254"/>
      <c r="C940" s="254"/>
      <c r="D940" s="254"/>
      <c r="E940" s="254"/>
      <c r="F940" s="254"/>
    </row>
    <row r="941" spans="1:6" x14ac:dyDescent="0.25">
      <c r="A941" s="254"/>
      <c r="B941" s="254"/>
      <c r="C941" s="254"/>
      <c r="D941" s="254"/>
      <c r="E941" s="254"/>
      <c r="F941" s="254"/>
    </row>
    <row r="942" spans="1:6" x14ac:dyDescent="0.25">
      <c r="A942" s="254"/>
      <c r="B942" s="254"/>
      <c r="C942" s="254"/>
      <c r="D942" s="254"/>
      <c r="E942" s="254"/>
      <c r="F942" s="254"/>
    </row>
    <row r="943" spans="1:6" x14ac:dyDescent="0.25">
      <c r="A943" s="254"/>
      <c r="B943" s="254"/>
      <c r="C943" s="254"/>
      <c r="D943" s="254"/>
      <c r="E943" s="254"/>
      <c r="F943" s="254"/>
    </row>
    <row r="944" spans="1:6" x14ac:dyDescent="0.25">
      <c r="A944" s="254"/>
      <c r="B944" s="254"/>
      <c r="C944" s="254"/>
      <c r="D944" s="254"/>
      <c r="E944" s="254"/>
      <c r="F944" s="254"/>
    </row>
    <row r="945" spans="1:6" x14ac:dyDescent="0.25">
      <c r="A945" s="254"/>
      <c r="B945" s="254"/>
      <c r="C945" s="254"/>
      <c r="D945" s="254"/>
      <c r="E945" s="254"/>
      <c r="F945" s="254"/>
    </row>
    <row r="946" spans="1:6" x14ac:dyDescent="0.25">
      <c r="A946" s="254"/>
      <c r="B946" s="254"/>
      <c r="C946" s="254"/>
      <c r="D946" s="254"/>
      <c r="E946" s="254"/>
      <c r="F946" s="254"/>
    </row>
    <row r="947" spans="1:6" x14ac:dyDescent="0.25">
      <c r="A947" s="254"/>
      <c r="B947" s="254"/>
      <c r="C947" s="254"/>
      <c r="D947" s="254"/>
      <c r="E947" s="254"/>
      <c r="F947" s="254"/>
    </row>
    <row r="948" spans="1:6" x14ac:dyDescent="0.25">
      <c r="A948" s="254"/>
      <c r="B948" s="254"/>
      <c r="C948" s="254"/>
      <c r="D948" s="254"/>
      <c r="E948" s="254"/>
      <c r="F948" s="254"/>
    </row>
    <row r="949" spans="1:6" x14ac:dyDescent="0.25">
      <c r="A949" s="254"/>
      <c r="B949" s="254"/>
      <c r="C949" s="254"/>
      <c r="D949" s="254"/>
      <c r="E949" s="254"/>
      <c r="F949" s="254"/>
    </row>
    <row r="950" spans="1:6" x14ac:dyDescent="0.25">
      <c r="A950" s="254"/>
      <c r="B950" s="254"/>
      <c r="C950" s="254"/>
      <c r="D950" s="254"/>
      <c r="E950" s="254"/>
      <c r="F950" s="254"/>
    </row>
    <row r="951" spans="1:6" x14ac:dyDescent="0.25">
      <c r="A951" s="254"/>
      <c r="B951" s="254"/>
      <c r="C951" s="254"/>
      <c r="D951" s="254"/>
      <c r="E951" s="254"/>
      <c r="F951" s="254"/>
    </row>
    <row r="952" spans="1:6" x14ac:dyDescent="0.25">
      <c r="A952" s="254"/>
      <c r="B952" s="254"/>
      <c r="C952" s="254"/>
      <c r="D952" s="254"/>
      <c r="E952" s="254"/>
      <c r="F952" s="254"/>
    </row>
    <row r="953" spans="1:6" x14ac:dyDescent="0.25">
      <c r="A953" s="254"/>
      <c r="B953" s="254"/>
      <c r="C953" s="254"/>
      <c r="D953" s="254"/>
      <c r="E953" s="254"/>
      <c r="F953" s="254"/>
    </row>
    <row r="954" spans="1:6" x14ac:dyDescent="0.25">
      <c r="A954" s="254"/>
      <c r="B954" s="254"/>
      <c r="C954" s="254"/>
      <c r="D954" s="254"/>
      <c r="E954" s="254"/>
      <c r="F954" s="254"/>
    </row>
    <row r="955" spans="1:6" x14ac:dyDescent="0.25">
      <c r="A955" s="254"/>
      <c r="B955" s="254"/>
      <c r="C955" s="254"/>
      <c r="D955" s="254"/>
      <c r="E955" s="254"/>
      <c r="F955" s="254"/>
    </row>
    <row r="956" spans="1:6" x14ac:dyDescent="0.25">
      <c r="A956" s="254"/>
      <c r="B956" s="254"/>
      <c r="C956" s="254"/>
      <c r="D956" s="254"/>
      <c r="E956" s="254"/>
      <c r="F956" s="254"/>
    </row>
    <row r="957" spans="1:6" x14ac:dyDescent="0.25">
      <c r="A957" s="254"/>
      <c r="B957" s="254"/>
      <c r="C957" s="254"/>
      <c r="D957" s="254"/>
      <c r="E957" s="254"/>
      <c r="F957" s="254"/>
    </row>
    <row r="958" spans="1:6" x14ac:dyDescent="0.25">
      <c r="A958" s="254"/>
      <c r="B958" s="254"/>
      <c r="C958" s="254"/>
      <c r="D958" s="254"/>
      <c r="E958" s="254"/>
      <c r="F958" s="254"/>
    </row>
    <row r="959" spans="1:6" x14ac:dyDescent="0.25">
      <c r="A959" s="254"/>
      <c r="B959" s="254"/>
      <c r="C959" s="254"/>
      <c r="D959" s="254"/>
      <c r="E959" s="254"/>
      <c r="F959" s="254"/>
    </row>
    <row r="960" spans="1:6" x14ac:dyDescent="0.25">
      <c r="A960" s="254"/>
      <c r="B960" s="254"/>
      <c r="C960" s="254"/>
      <c r="D960" s="254"/>
      <c r="E960" s="254"/>
      <c r="F960" s="254"/>
    </row>
    <row r="961" spans="1:6" x14ac:dyDescent="0.25">
      <c r="A961" s="254"/>
      <c r="B961" s="254"/>
      <c r="C961" s="254"/>
      <c r="D961" s="254"/>
      <c r="E961" s="254"/>
      <c r="F961" s="254"/>
    </row>
    <row r="962" spans="1:6" x14ac:dyDescent="0.25">
      <c r="A962" s="254"/>
      <c r="B962" s="254"/>
      <c r="C962" s="254"/>
      <c r="D962" s="254"/>
      <c r="E962" s="254"/>
      <c r="F962" s="254"/>
    </row>
    <row r="963" spans="1:6" x14ac:dyDescent="0.25">
      <c r="A963" s="254"/>
      <c r="B963" s="254"/>
      <c r="C963" s="254"/>
      <c r="D963" s="254"/>
      <c r="E963" s="254"/>
      <c r="F963" s="254"/>
    </row>
    <row r="964" spans="1:6" x14ac:dyDescent="0.25">
      <c r="A964" s="254"/>
      <c r="B964" s="254"/>
      <c r="C964" s="254"/>
      <c r="D964" s="254"/>
      <c r="E964" s="254"/>
      <c r="F964" s="254"/>
    </row>
    <row r="965" spans="1:6" x14ac:dyDescent="0.25">
      <c r="A965" s="254"/>
      <c r="B965" s="254"/>
      <c r="C965" s="254"/>
      <c r="D965" s="254"/>
      <c r="E965" s="254"/>
      <c r="F965" s="254"/>
    </row>
    <row r="966" spans="1:6" x14ac:dyDescent="0.25">
      <c r="A966" s="254"/>
      <c r="B966" s="254"/>
      <c r="C966" s="254"/>
      <c r="D966" s="254"/>
      <c r="E966" s="254"/>
      <c r="F966" s="254"/>
    </row>
    <row r="967" spans="1:6" x14ac:dyDescent="0.25">
      <c r="A967" s="254"/>
      <c r="B967" s="254"/>
      <c r="C967" s="254"/>
      <c r="D967" s="254"/>
      <c r="E967" s="254"/>
      <c r="F967" s="254"/>
    </row>
    <row r="968" spans="1:6" x14ac:dyDescent="0.25">
      <c r="A968" s="254"/>
      <c r="B968" s="254"/>
      <c r="C968" s="254"/>
      <c r="D968" s="254"/>
      <c r="E968" s="254"/>
      <c r="F968" s="254"/>
    </row>
    <row r="969" spans="1:6" x14ac:dyDescent="0.25">
      <c r="A969" s="254"/>
      <c r="B969" s="254"/>
      <c r="C969" s="254"/>
      <c r="D969" s="254"/>
      <c r="E969" s="254"/>
      <c r="F969" s="254"/>
    </row>
    <row r="970" spans="1:6" x14ac:dyDescent="0.25">
      <c r="A970" s="254"/>
      <c r="B970" s="254"/>
      <c r="C970" s="254"/>
      <c r="D970" s="254"/>
      <c r="E970" s="254"/>
      <c r="F970" s="254"/>
    </row>
    <row r="971" spans="1:6" x14ac:dyDescent="0.25">
      <c r="A971" s="254"/>
      <c r="B971" s="254"/>
      <c r="C971" s="254"/>
      <c r="D971" s="254"/>
      <c r="E971" s="254"/>
      <c r="F971" s="254"/>
    </row>
    <row r="972" spans="1:6" x14ac:dyDescent="0.25">
      <c r="A972" s="254"/>
      <c r="B972" s="254"/>
      <c r="C972" s="254"/>
      <c r="D972" s="254"/>
      <c r="E972" s="254"/>
      <c r="F972" s="254"/>
    </row>
    <row r="973" spans="1:6" x14ac:dyDescent="0.25">
      <c r="A973" s="254"/>
      <c r="B973" s="254"/>
      <c r="C973" s="254"/>
      <c r="D973" s="254"/>
      <c r="E973" s="254"/>
      <c r="F973" s="254"/>
    </row>
    <row r="974" spans="1:6" x14ac:dyDescent="0.25">
      <c r="A974" s="254"/>
      <c r="B974" s="254"/>
      <c r="C974" s="254"/>
      <c r="D974" s="254"/>
      <c r="E974" s="254"/>
      <c r="F974" s="254"/>
    </row>
    <row r="975" spans="1:6" x14ac:dyDescent="0.25">
      <c r="A975" s="254"/>
      <c r="B975" s="254"/>
      <c r="C975" s="254"/>
      <c r="D975" s="254"/>
      <c r="E975" s="254"/>
      <c r="F975" s="254"/>
    </row>
    <row r="976" spans="1:6" x14ac:dyDescent="0.25">
      <c r="A976" s="254"/>
      <c r="B976" s="254"/>
      <c r="C976" s="254"/>
      <c r="D976" s="254"/>
      <c r="E976" s="254"/>
      <c r="F976" s="254"/>
    </row>
    <row r="977" spans="1:6" x14ac:dyDescent="0.25">
      <c r="A977" s="254"/>
      <c r="B977" s="254"/>
      <c r="C977" s="254"/>
      <c r="D977" s="254"/>
      <c r="E977" s="254"/>
      <c r="F977" s="254"/>
    </row>
    <row r="978" spans="1:6" x14ac:dyDescent="0.25">
      <c r="A978" s="254"/>
      <c r="B978" s="254"/>
      <c r="C978" s="254"/>
      <c r="D978" s="254"/>
      <c r="E978" s="254"/>
      <c r="F978" s="254"/>
    </row>
    <row r="979" spans="1:6" x14ac:dyDescent="0.25">
      <c r="A979" s="254"/>
      <c r="B979" s="254"/>
      <c r="C979" s="254"/>
      <c r="D979" s="254"/>
      <c r="E979" s="254"/>
      <c r="F979" s="254"/>
    </row>
    <row r="980" spans="1:6" x14ac:dyDescent="0.25">
      <c r="A980" s="254"/>
      <c r="B980" s="254"/>
      <c r="C980" s="254"/>
      <c r="D980" s="254"/>
      <c r="E980" s="254"/>
      <c r="F980" s="254"/>
    </row>
    <row r="981" spans="1:6" x14ac:dyDescent="0.25">
      <c r="A981" s="254"/>
      <c r="B981" s="254"/>
      <c r="C981" s="254"/>
      <c r="D981" s="254"/>
      <c r="E981" s="254"/>
      <c r="F981" s="254"/>
    </row>
    <row r="982" spans="1:6" x14ac:dyDescent="0.25">
      <c r="A982" s="254"/>
      <c r="B982" s="254"/>
      <c r="C982" s="254"/>
      <c r="D982" s="254"/>
      <c r="E982" s="254"/>
      <c r="F982" s="254"/>
    </row>
    <row r="983" spans="1:6" x14ac:dyDescent="0.25">
      <c r="A983" s="254"/>
      <c r="B983" s="254"/>
      <c r="C983" s="254"/>
      <c r="D983" s="254"/>
      <c r="E983" s="254"/>
      <c r="F983" s="254"/>
    </row>
    <row r="984" spans="1:6" x14ac:dyDescent="0.25">
      <c r="A984" s="254"/>
      <c r="B984" s="254"/>
      <c r="C984" s="254"/>
      <c r="D984" s="254"/>
      <c r="E984" s="254"/>
      <c r="F984" s="254"/>
    </row>
    <row r="985" spans="1:6" x14ac:dyDescent="0.25">
      <c r="A985" s="254"/>
      <c r="B985" s="254"/>
      <c r="C985" s="254"/>
      <c r="D985" s="254"/>
      <c r="E985" s="254"/>
      <c r="F985" s="254"/>
    </row>
    <row r="986" spans="1:6" x14ac:dyDescent="0.25">
      <c r="A986" s="254"/>
      <c r="B986" s="254"/>
      <c r="C986" s="254"/>
      <c r="D986" s="254"/>
      <c r="E986" s="254"/>
      <c r="F986" s="254"/>
    </row>
    <row r="987" spans="1:6" x14ac:dyDescent="0.25">
      <c r="A987" s="254"/>
      <c r="B987" s="254"/>
      <c r="C987" s="254"/>
      <c r="D987" s="254"/>
      <c r="E987" s="254"/>
      <c r="F987" s="254"/>
    </row>
    <row r="988" spans="1:6" x14ac:dyDescent="0.25">
      <c r="A988" s="254"/>
      <c r="B988" s="254"/>
      <c r="C988" s="254"/>
      <c r="D988" s="254"/>
      <c r="E988" s="254"/>
      <c r="F988" s="254"/>
    </row>
    <row r="989" spans="1:6" x14ac:dyDescent="0.25">
      <c r="A989" s="254"/>
      <c r="B989" s="254"/>
      <c r="C989" s="254"/>
      <c r="D989" s="254"/>
      <c r="E989" s="254"/>
      <c r="F989" s="254"/>
    </row>
    <row r="990" spans="1:6" x14ac:dyDescent="0.25">
      <c r="A990" s="254"/>
      <c r="B990" s="254"/>
      <c r="C990" s="254"/>
      <c r="D990" s="254"/>
      <c r="E990" s="254"/>
      <c r="F990" s="254"/>
    </row>
    <row r="991" spans="1:6" x14ac:dyDescent="0.25">
      <c r="A991" s="254"/>
      <c r="B991" s="254"/>
      <c r="C991" s="254"/>
      <c r="D991" s="254"/>
      <c r="E991" s="254"/>
      <c r="F991" s="254"/>
    </row>
    <row r="992" spans="1:6" x14ac:dyDescent="0.25">
      <c r="A992" s="254"/>
      <c r="B992" s="254"/>
      <c r="C992" s="254"/>
      <c r="D992" s="254"/>
      <c r="E992" s="254"/>
      <c r="F992" s="254"/>
    </row>
    <row r="993" spans="1:6" x14ac:dyDescent="0.25">
      <c r="A993" s="254"/>
      <c r="B993" s="254"/>
      <c r="C993" s="254"/>
      <c r="D993" s="254"/>
      <c r="E993" s="254"/>
      <c r="F993" s="254"/>
    </row>
    <row r="994" spans="1:6" x14ac:dyDescent="0.25">
      <c r="A994" s="254"/>
      <c r="B994" s="254"/>
      <c r="C994" s="254"/>
      <c r="D994" s="254"/>
      <c r="E994" s="254"/>
      <c r="F994" s="254"/>
    </row>
    <row r="995" spans="1:6" x14ac:dyDescent="0.25">
      <c r="A995" s="254"/>
      <c r="B995" s="254"/>
      <c r="C995" s="254"/>
      <c r="D995" s="254"/>
      <c r="E995" s="254"/>
      <c r="F995" s="254"/>
    </row>
    <row r="996" spans="1:6" x14ac:dyDescent="0.25">
      <c r="A996" s="254"/>
      <c r="B996" s="254"/>
      <c r="C996" s="254"/>
      <c r="D996" s="254"/>
      <c r="E996" s="254"/>
      <c r="F996" s="254"/>
    </row>
    <row r="997" spans="1:6" x14ac:dyDescent="0.25">
      <c r="A997" s="254"/>
      <c r="B997" s="254"/>
      <c r="C997" s="254"/>
      <c r="D997" s="254"/>
      <c r="E997" s="254"/>
      <c r="F997" s="254"/>
    </row>
    <row r="998" spans="1:6" x14ac:dyDescent="0.25">
      <c r="A998" s="254"/>
      <c r="B998" s="254"/>
      <c r="C998" s="254"/>
      <c r="D998" s="254"/>
      <c r="E998" s="254"/>
      <c r="F998" s="254"/>
    </row>
    <row r="999" spans="1:6" x14ac:dyDescent="0.25">
      <c r="A999" s="254"/>
      <c r="B999" s="254"/>
      <c r="C999" s="254"/>
      <c r="D999" s="254"/>
      <c r="E999" s="254"/>
      <c r="F999" s="254"/>
    </row>
    <row r="1000" spans="1:6" x14ac:dyDescent="0.25">
      <c r="A1000" s="254"/>
      <c r="B1000" s="254"/>
      <c r="C1000" s="254"/>
      <c r="D1000" s="254"/>
      <c r="E1000" s="254"/>
      <c r="F1000" s="254"/>
    </row>
    <row r="1001" spans="1:6" x14ac:dyDescent="0.25">
      <c r="A1001" s="254"/>
      <c r="B1001" s="254"/>
      <c r="C1001" s="254"/>
      <c r="D1001" s="254"/>
      <c r="E1001" s="254"/>
      <c r="F1001" s="254"/>
    </row>
    <row r="1002" spans="1:6" x14ac:dyDescent="0.25">
      <c r="A1002" s="254"/>
      <c r="B1002" s="254"/>
      <c r="C1002" s="254"/>
      <c r="D1002" s="254"/>
      <c r="E1002" s="254"/>
      <c r="F1002" s="254"/>
    </row>
    <row r="1003" spans="1:6" x14ac:dyDescent="0.25">
      <c r="A1003" s="254"/>
      <c r="B1003" s="254"/>
      <c r="C1003" s="254"/>
      <c r="D1003" s="254"/>
      <c r="E1003" s="254"/>
      <c r="F1003" s="254"/>
    </row>
    <row r="1004" spans="1:6" x14ac:dyDescent="0.25">
      <c r="A1004" s="254"/>
      <c r="B1004" s="254"/>
      <c r="C1004" s="254"/>
      <c r="D1004" s="254"/>
      <c r="E1004" s="254"/>
      <c r="F1004" s="254"/>
    </row>
    <row r="1005" spans="1:6" x14ac:dyDescent="0.25">
      <c r="A1005" s="254"/>
      <c r="B1005" s="254"/>
      <c r="C1005" s="254"/>
      <c r="D1005" s="254"/>
      <c r="E1005" s="254"/>
      <c r="F1005" s="254"/>
    </row>
    <row r="1006" spans="1:6" x14ac:dyDescent="0.25">
      <c r="A1006" s="254"/>
      <c r="B1006" s="254"/>
      <c r="C1006" s="254"/>
      <c r="D1006" s="254"/>
      <c r="E1006" s="254"/>
      <c r="F1006" s="254"/>
    </row>
    <row r="1007" spans="1:6" x14ac:dyDescent="0.25">
      <c r="A1007" s="254"/>
      <c r="B1007" s="254"/>
      <c r="C1007" s="254"/>
      <c r="D1007" s="254"/>
      <c r="E1007" s="254"/>
      <c r="F1007" s="254"/>
    </row>
    <row r="1008" spans="1:6" x14ac:dyDescent="0.25">
      <c r="A1008" s="254"/>
      <c r="B1008" s="254"/>
      <c r="C1008" s="254"/>
      <c r="D1008" s="254"/>
      <c r="E1008" s="254"/>
      <c r="F1008" s="254"/>
    </row>
    <row r="1009" spans="1:6" x14ac:dyDescent="0.25">
      <c r="A1009" s="254"/>
      <c r="B1009" s="254"/>
      <c r="C1009" s="254"/>
      <c r="D1009" s="254"/>
      <c r="E1009" s="254"/>
      <c r="F1009" s="254"/>
    </row>
    <row r="1010" spans="1:6" x14ac:dyDescent="0.25">
      <c r="A1010" s="254"/>
      <c r="B1010" s="254"/>
      <c r="C1010" s="254"/>
      <c r="D1010" s="254"/>
      <c r="E1010" s="254"/>
      <c r="F1010" s="254"/>
    </row>
    <row r="1011" spans="1:6" x14ac:dyDescent="0.25">
      <c r="A1011" s="254"/>
      <c r="B1011" s="254"/>
      <c r="C1011" s="254"/>
      <c r="D1011" s="254"/>
      <c r="E1011" s="254"/>
      <c r="F1011" s="254"/>
    </row>
    <row r="1012" spans="1:6" x14ac:dyDescent="0.25">
      <c r="A1012" s="254"/>
      <c r="B1012" s="254"/>
      <c r="C1012" s="254"/>
      <c r="D1012" s="254"/>
      <c r="E1012" s="254"/>
      <c r="F1012" s="254"/>
    </row>
    <row r="1013" spans="1:6" x14ac:dyDescent="0.25">
      <c r="A1013" s="254"/>
      <c r="B1013" s="254"/>
      <c r="C1013" s="254"/>
      <c r="D1013" s="254"/>
      <c r="E1013" s="254"/>
      <c r="F1013" s="254"/>
    </row>
    <row r="1014" spans="1:6" x14ac:dyDescent="0.25">
      <c r="A1014" s="254"/>
      <c r="B1014" s="254"/>
      <c r="C1014" s="254"/>
      <c r="D1014" s="254"/>
      <c r="E1014" s="254"/>
      <c r="F1014" s="254"/>
    </row>
    <row r="1015" spans="1:6" x14ac:dyDescent="0.25">
      <c r="A1015" s="254"/>
      <c r="B1015" s="254"/>
      <c r="C1015" s="254"/>
      <c r="D1015" s="254"/>
      <c r="E1015" s="254"/>
      <c r="F1015" s="254"/>
    </row>
    <row r="1016" spans="1:6" x14ac:dyDescent="0.25">
      <c r="A1016" s="254"/>
      <c r="B1016" s="254"/>
      <c r="C1016" s="254"/>
      <c r="D1016" s="254"/>
      <c r="E1016" s="254"/>
      <c r="F1016" s="254"/>
    </row>
    <row r="1017" spans="1:6" x14ac:dyDescent="0.25">
      <c r="A1017" s="254"/>
      <c r="B1017" s="254"/>
      <c r="C1017" s="254"/>
      <c r="D1017" s="254"/>
      <c r="E1017" s="254"/>
      <c r="F1017" s="254"/>
    </row>
    <row r="1018" spans="1:6" x14ac:dyDescent="0.25">
      <c r="A1018" s="254"/>
      <c r="B1018" s="254"/>
      <c r="C1018" s="254"/>
      <c r="D1018" s="254"/>
      <c r="E1018" s="254"/>
      <c r="F1018" s="254"/>
    </row>
    <row r="1019" spans="1:6" x14ac:dyDescent="0.25">
      <c r="A1019" s="254"/>
      <c r="B1019" s="254"/>
      <c r="C1019" s="254"/>
      <c r="D1019" s="254"/>
      <c r="E1019" s="254"/>
      <c r="F1019" s="254"/>
    </row>
    <row r="1020" spans="1:6" x14ac:dyDescent="0.25">
      <c r="A1020" s="254"/>
      <c r="B1020" s="254"/>
      <c r="C1020" s="254"/>
      <c r="D1020" s="254"/>
      <c r="E1020" s="254"/>
      <c r="F1020" s="254"/>
    </row>
    <row r="1021" spans="1:6" x14ac:dyDescent="0.25">
      <c r="A1021" s="254"/>
      <c r="B1021" s="254"/>
      <c r="C1021" s="254"/>
      <c r="D1021" s="254"/>
      <c r="E1021" s="254"/>
      <c r="F1021" s="254"/>
    </row>
    <row r="1022" spans="1:6" x14ac:dyDescent="0.25">
      <c r="A1022" s="254"/>
      <c r="B1022" s="254"/>
      <c r="C1022" s="254"/>
      <c r="D1022" s="254"/>
      <c r="E1022" s="254"/>
      <c r="F1022" s="254"/>
    </row>
    <row r="1023" spans="1:6" x14ac:dyDescent="0.25">
      <c r="A1023" s="254"/>
      <c r="B1023" s="254"/>
      <c r="C1023" s="254"/>
      <c r="D1023" s="254"/>
      <c r="E1023" s="254"/>
      <c r="F1023" s="254"/>
    </row>
    <row r="1024" spans="1:6" x14ac:dyDescent="0.25">
      <c r="A1024" s="254"/>
      <c r="B1024" s="254"/>
      <c r="C1024" s="254"/>
      <c r="D1024" s="254"/>
      <c r="E1024" s="254"/>
      <c r="F1024" s="254"/>
    </row>
    <row r="1025" spans="1:6" x14ac:dyDescent="0.25">
      <c r="A1025" s="254"/>
      <c r="B1025" s="254"/>
      <c r="C1025" s="254"/>
      <c r="D1025" s="254"/>
      <c r="E1025" s="254"/>
      <c r="F1025" s="254"/>
    </row>
    <row r="1026" spans="1:6" x14ac:dyDescent="0.25">
      <c r="A1026" s="254"/>
      <c r="B1026" s="254"/>
      <c r="C1026" s="254"/>
      <c r="D1026" s="254"/>
      <c r="E1026" s="254"/>
      <c r="F1026" s="254"/>
    </row>
    <row r="1027" spans="1:6" x14ac:dyDescent="0.25">
      <c r="A1027" s="254"/>
      <c r="B1027" s="254"/>
      <c r="C1027" s="254"/>
      <c r="D1027" s="254"/>
      <c r="E1027" s="254"/>
      <c r="F1027" s="254"/>
    </row>
    <row r="1028" spans="1:6" x14ac:dyDescent="0.25">
      <c r="A1028" s="254"/>
      <c r="B1028" s="254"/>
      <c r="C1028" s="254"/>
      <c r="D1028" s="254"/>
      <c r="E1028" s="254"/>
      <c r="F1028" s="254"/>
    </row>
    <row r="1029" spans="1:6" x14ac:dyDescent="0.25">
      <c r="A1029" s="254"/>
      <c r="B1029" s="254"/>
      <c r="C1029" s="254"/>
      <c r="D1029" s="254"/>
      <c r="E1029" s="254"/>
      <c r="F1029" s="254"/>
    </row>
    <row r="1030" spans="1:6" x14ac:dyDescent="0.25">
      <c r="A1030" s="254"/>
      <c r="B1030" s="254"/>
      <c r="C1030" s="254"/>
      <c r="D1030" s="254"/>
      <c r="E1030" s="254"/>
      <c r="F1030" s="254"/>
    </row>
    <row r="1031" spans="1:6" x14ac:dyDescent="0.25">
      <c r="A1031" s="254"/>
      <c r="B1031" s="254"/>
      <c r="C1031" s="254"/>
      <c r="D1031" s="254"/>
      <c r="E1031" s="254"/>
      <c r="F1031" s="254"/>
    </row>
    <row r="1032" spans="1:6" x14ac:dyDescent="0.25">
      <c r="A1032" s="254"/>
      <c r="B1032" s="254"/>
      <c r="C1032" s="254"/>
      <c r="D1032" s="254"/>
      <c r="E1032" s="254"/>
      <c r="F1032" s="254"/>
    </row>
    <row r="1033" spans="1:6" x14ac:dyDescent="0.25">
      <c r="A1033" s="254"/>
      <c r="B1033" s="254"/>
      <c r="C1033" s="254"/>
      <c r="D1033" s="254"/>
      <c r="E1033" s="254"/>
      <c r="F1033" s="254"/>
    </row>
    <row r="1034" spans="1:6" x14ac:dyDescent="0.25">
      <c r="A1034" s="254"/>
      <c r="B1034" s="254"/>
      <c r="C1034" s="254"/>
      <c r="D1034" s="254"/>
      <c r="E1034" s="254"/>
      <c r="F1034" s="254"/>
    </row>
    <row r="1035" spans="1:6" x14ac:dyDescent="0.25">
      <c r="A1035" s="254"/>
      <c r="B1035" s="254"/>
      <c r="C1035" s="254"/>
      <c r="D1035" s="254"/>
      <c r="E1035" s="254"/>
      <c r="F1035" s="254"/>
    </row>
    <row r="1036" spans="1:6" x14ac:dyDescent="0.25">
      <c r="A1036" s="254"/>
      <c r="B1036" s="254"/>
      <c r="C1036" s="254"/>
      <c r="D1036" s="254"/>
      <c r="E1036" s="254"/>
      <c r="F1036" s="254"/>
    </row>
    <row r="1037" spans="1:6" x14ac:dyDescent="0.25">
      <c r="A1037" s="254"/>
      <c r="B1037" s="254"/>
      <c r="C1037" s="254"/>
      <c r="D1037" s="254"/>
      <c r="E1037" s="254"/>
      <c r="F1037" s="254"/>
    </row>
    <row r="1038" spans="1:6" x14ac:dyDescent="0.25">
      <c r="A1038" s="254"/>
      <c r="B1038" s="254"/>
      <c r="C1038" s="254"/>
      <c r="D1038" s="254"/>
      <c r="E1038" s="254"/>
      <c r="F1038" s="254"/>
    </row>
    <row r="1039" spans="1:6" x14ac:dyDescent="0.25">
      <c r="A1039" s="254"/>
      <c r="B1039" s="254"/>
      <c r="C1039" s="254"/>
      <c r="D1039" s="254"/>
      <c r="E1039" s="254"/>
      <c r="F1039" s="254"/>
    </row>
    <row r="1040" spans="1:6" x14ac:dyDescent="0.25">
      <c r="A1040" s="254"/>
      <c r="B1040" s="254"/>
      <c r="C1040" s="254"/>
      <c r="D1040" s="254"/>
      <c r="E1040" s="254"/>
      <c r="F1040" s="254"/>
    </row>
    <row r="1041" spans="1:6" x14ac:dyDescent="0.25">
      <c r="A1041" s="254"/>
      <c r="B1041" s="254"/>
      <c r="C1041" s="254"/>
      <c r="D1041" s="254"/>
      <c r="E1041" s="254"/>
      <c r="F1041" s="254"/>
    </row>
    <row r="1042" spans="1:6" x14ac:dyDescent="0.25">
      <c r="A1042" s="254"/>
      <c r="B1042" s="254"/>
      <c r="C1042" s="254"/>
      <c r="D1042" s="254"/>
      <c r="E1042" s="254"/>
      <c r="F1042" s="254"/>
    </row>
    <row r="1043" spans="1:6" x14ac:dyDescent="0.25">
      <c r="A1043" s="254"/>
      <c r="B1043" s="254"/>
      <c r="C1043" s="254"/>
      <c r="D1043" s="254"/>
      <c r="E1043" s="254"/>
      <c r="F1043" s="254"/>
    </row>
    <row r="1044" spans="1:6" x14ac:dyDescent="0.25">
      <c r="A1044" s="254"/>
      <c r="B1044" s="254"/>
      <c r="C1044" s="254"/>
      <c r="D1044" s="254"/>
      <c r="E1044" s="254"/>
      <c r="F1044" s="254"/>
    </row>
    <row r="1045" spans="1:6" x14ac:dyDescent="0.25">
      <c r="A1045" s="254"/>
      <c r="B1045" s="254"/>
      <c r="C1045" s="254"/>
      <c r="D1045" s="254"/>
      <c r="E1045" s="254"/>
      <c r="F1045" s="254"/>
    </row>
    <row r="1046" spans="1:6" x14ac:dyDescent="0.25">
      <c r="A1046" s="254"/>
      <c r="B1046" s="254"/>
      <c r="C1046" s="254"/>
      <c r="D1046" s="254"/>
      <c r="E1046" s="254"/>
      <c r="F1046" s="254"/>
    </row>
    <row r="1047" spans="1:6" x14ac:dyDescent="0.25">
      <c r="A1047" s="254"/>
      <c r="B1047" s="254"/>
      <c r="C1047" s="254"/>
      <c r="D1047" s="254"/>
      <c r="E1047" s="254"/>
      <c r="F1047" s="254"/>
    </row>
    <row r="1048" spans="1:6" x14ac:dyDescent="0.25">
      <c r="A1048" s="254"/>
      <c r="B1048" s="254"/>
      <c r="C1048" s="254"/>
      <c r="D1048" s="254"/>
      <c r="E1048" s="254"/>
      <c r="F1048" s="254"/>
    </row>
    <row r="1049" spans="1:6" x14ac:dyDescent="0.25">
      <c r="A1049" s="254"/>
      <c r="B1049" s="254"/>
      <c r="C1049" s="254"/>
      <c r="D1049" s="254"/>
      <c r="E1049" s="254"/>
      <c r="F1049" s="254"/>
    </row>
    <row r="1050" spans="1:6" x14ac:dyDescent="0.25">
      <c r="A1050" s="254"/>
      <c r="B1050" s="254"/>
      <c r="C1050" s="254"/>
      <c r="D1050" s="254"/>
      <c r="E1050" s="254"/>
      <c r="F1050" s="254"/>
    </row>
    <row r="1051" spans="1:6" x14ac:dyDescent="0.25">
      <c r="A1051" s="254"/>
      <c r="B1051" s="254"/>
      <c r="C1051" s="254"/>
      <c r="D1051" s="254"/>
      <c r="E1051" s="254"/>
      <c r="F1051" s="254"/>
    </row>
    <row r="1052" spans="1:6" x14ac:dyDescent="0.25">
      <c r="A1052" s="254"/>
      <c r="B1052" s="254"/>
      <c r="C1052" s="254"/>
      <c r="D1052" s="254"/>
      <c r="E1052" s="254"/>
      <c r="F1052" s="254"/>
    </row>
    <row r="1053" spans="1:6" x14ac:dyDescent="0.25">
      <c r="A1053" s="254"/>
      <c r="B1053" s="254"/>
      <c r="C1053" s="254"/>
      <c r="D1053" s="254"/>
      <c r="E1053" s="254"/>
      <c r="F1053" s="254"/>
    </row>
    <row r="1054" spans="1:6" x14ac:dyDescent="0.25">
      <c r="A1054" s="254"/>
      <c r="B1054" s="254"/>
      <c r="C1054" s="254"/>
      <c r="D1054" s="254"/>
      <c r="E1054" s="254"/>
      <c r="F1054" s="254"/>
    </row>
    <row r="1055" spans="1:6" x14ac:dyDescent="0.25">
      <c r="A1055" s="254"/>
      <c r="B1055" s="254"/>
      <c r="C1055" s="254"/>
      <c r="D1055" s="254"/>
      <c r="E1055" s="254"/>
      <c r="F1055" s="254"/>
    </row>
    <row r="1056" spans="1:6" x14ac:dyDescent="0.25">
      <c r="A1056" s="254"/>
      <c r="B1056" s="254"/>
      <c r="C1056" s="254"/>
      <c r="D1056" s="254"/>
      <c r="E1056" s="254"/>
      <c r="F1056" s="254"/>
    </row>
    <row r="1057" spans="1:6" x14ac:dyDescent="0.25">
      <c r="A1057" s="254"/>
      <c r="B1057" s="254"/>
      <c r="C1057" s="254"/>
      <c r="D1057" s="254"/>
      <c r="E1057" s="254"/>
      <c r="F1057" s="254"/>
    </row>
    <row r="1058" spans="1:6" x14ac:dyDescent="0.25">
      <c r="A1058" s="254"/>
      <c r="B1058" s="254"/>
      <c r="C1058" s="254"/>
      <c r="D1058" s="254"/>
      <c r="E1058" s="254"/>
      <c r="F1058" s="254"/>
    </row>
    <row r="1059" spans="1:6" x14ac:dyDescent="0.25">
      <c r="A1059" s="254"/>
      <c r="B1059" s="254"/>
      <c r="C1059" s="254"/>
      <c r="D1059" s="254"/>
      <c r="E1059" s="254"/>
      <c r="F1059" s="254"/>
    </row>
    <row r="1060" spans="1:6" x14ac:dyDescent="0.25">
      <c r="A1060" s="254"/>
      <c r="B1060" s="254"/>
      <c r="C1060" s="254"/>
      <c r="D1060" s="254"/>
      <c r="E1060" s="254"/>
      <c r="F1060" s="254"/>
    </row>
    <row r="1061" spans="1:6" x14ac:dyDescent="0.25">
      <c r="A1061" s="254"/>
      <c r="B1061" s="254"/>
      <c r="C1061" s="254"/>
      <c r="D1061" s="254"/>
      <c r="E1061" s="254"/>
      <c r="F1061" s="254"/>
    </row>
    <row r="1062" spans="1:6" x14ac:dyDescent="0.25">
      <c r="A1062" s="254"/>
      <c r="B1062" s="254"/>
      <c r="C1062" s="254"/>
      <c r="D1062" s="254"/>
      <c r="E1062" s="254"/>
      <c r="F1062" s="254"/>
    </row>
    <row r="1063" spans="1:6" x14ac:dyDescent="0.25">
      <c r="A1063" s="254"/>
      <c r="B1063" s="254"/>
      <c r="C1063" s="254"/>
      <c r="D1063" s="254"/>
      <c r="E1063" s="254"/>
      <c r="F1063" s="254"/>
    </row>
    <row r="1064" spans="1:6" x14ac:dyDescent="0.25">
      <c r="A1064" s="254"/>
      <c r="B1064" s="254"/>
      <c r="C1064" s="254"/>
      <c r="D1064" s="254"/>
      <c r="E1064" s="254"/>
      <c r="F1064" s="254"/>
    </row>
    <row r="1065" spans="1:6" x14ac:dyDescent="0.25">
      <c r="A1065" s="254"/>
      <c r="B1065" s="254"/>
      <c r="C1065" s="254"/>
      <c r="D1065" s="254"/>
      <c r="E1065" s="254"/>
      <c r="F1065" s="254"/>
    </row>
    <row r="1066" spans="1:6" x14ac:dyDescent="0.25">
      <c r="A1066" s="254"/>
      <c r="B1066" s="254"/>
      <c r="C1066" s="254"/>
      <c r="D1066" s="254"/>
      <c r="E1066" s="254"/>
      <c r="F1066" s="254"/>
    </row>
    <row r="1067" spans="1:6" x14ac:dyDescent="0.25">
      <c r="A1067" s="254"/>
      <c r="B1067" s="254"/>
      <c r="C1067" s="254"/>
      <c r="D1067" s="254"/>
      <c r="E1067" s="254"/>
      <c r="F1067" s="254"/>
    </row>
    <row r="1068" spans="1:6" x14ac:dyDescent="0.25">
      <c r="A1068" s="254"/>
      <c r="B1068" s="254"/>
      <c r="C1068" s="254"/>
      <c r="D1068" s="254"/>
      <c r="E1068" s="254"/>
      <c r="F1068" s="254"/>
    </row>
    <row r="1069" spans="1:6" x14ac:dyDescent="0.25">
      <c r="A1069" s="254"/>
      <c r="B1069" s="254"/>
      <c r="C1069" s="254"/>
      <c r="D1069" s="254"/>
      <c r="E1069" s="254"/>
      <c r="F1069" s="254"/>
    </row>
    <row r="1070" spans="1:6" x14ac:dyDescent="0.25">
      <c r="A1070" s="254"/>
      <c r="B1070" s="254"/>
      <c r="C1070" s="254"/>
      <c r="D1070" s="254"/>
      <c r="E1070" s="254"/>
      <c r="F1070" s="254"/>
    </row>
    <row r="1071" spans="1:6" x14ac:dyDescent="0.25">
      <c r="A1071" s="254"/>
      <c r="B1071" s="254"/>
      <c r="C1071" s="254"/>
      <c r="D1071" s="254"/>
      <c r="E1071" s="254"/>
      <c r="F1071" s="254"/>
    </row>
    <row r="1072" spans="1:6" x14ac:dyDescent="0.25">
      <c r="A1072" s="254"/>
      <c r="B1072" s="254"/>
      <c r="C1072" s="254"/>
      <c r="D1072" s="254"/>
      <c r="E1072" s="254"/>
      <c r="F1072" s="254"/>
    </row>
    <row r="1073" spans="1:6" x14ac:dyDescent="0.25">
      <c r="A1073" s="254"/>
      <c r="B1073" s="254"/>
      <c r="C1073" s="254"/>
      <c r="D1073" s="254"/>
      <c r="E1073" s="254"/>
      <c r="F1073" s="254"/>
    </row>
    <row r="1074" spans="1:6" x14ac:dyDescent="0.25">
      <c r="A1074" s="254"/>
      <c r="B1074" s="254"/>
      <c r="C1074" s="254"/>
      <c r="D1074" s="254"/>
      <c r="E1074" s="254"/>
      <c r="F1074" s="254"/>
    </row>
    <row r="1075" spans="1:6" x14ac:dyDescent="0.25">
      <c r="A1075" s="254"/>
      <c r="B1075" s="254"/>
      <c r="C1075" s="254"/>
      <c r="D1075" s="254"/>
      <c r="E1075" s="254"/>
      <c r="F1075" s="254"/>
    </row>
    <row r="1076" spans="1:6" x14ac:dyDescent="0.25">
      <c r="A1076" s="254"/>
      <c r="B1076" s="254"/>
      <c r="C1076" s="254"/>
      <c r="D1076" s="254"/>
      <c r="E1076" s="254"/>
      <c r="F1076" s="254"/>
    </row>
    <row r="1077" spans="1:6" x14ac:dyDescent="0.25">
      <c r="A1077" s="254"/>
      <c r="B1077" s="254"/>
      <c r="C1077" s="254"/>
      <c r="D1077" s="254"/>
      <c r="E1077" s="254"/>
      <c r="F1077" s="254"/>
    </row>
    <row r="1078" spans="1:6" x14ac:dyDescent="0.25">
      <c r="A1078" s="254"/>
      <c r="B1078" s="254"/>
      <c r="C1078" s="254"/>
      <c r="D1078" s="254"/>
      <c r="E1078" s="254"/>
      <c r="F1078" s="254"/>
    </row>
    <row r="1079" spans="1:6" x14ac:dyDescent="0.25">
      <c r="A1079" s="254"/>
      <c r="B1079" s="254"/>
      <c r="C1079" s="254"/>
      <c r="D1079" s="254"/>
      <c r="E1079" s="254"/>
      <c r="F1079" s="254"/>
    </row>
    <row r="1080" spans="1:6" x14ac:dyDescent="0.25">
      <c r="A1080" s="254"/>
      <c r="B1080" s="254"/>
      <c r="C1080" s="254"/>
      <c r="D1080" s="254"/>
      <c r="E1080" s="254"/>
      <c r="F1080" s="254"/>
    </row>
    <row r="1081" spans="1:6" x14ac:dyDescent="0.25">
      <c r="A1081" s="254"/>
      <c r="B1081" s="254"/>
      <c r="C1081" s="254"/>
      <c r="D1081" s="254"/>
      <c r="E1081" s="254"/>
      <c r="F1081" s="254"/>
    </row>
    <row r="1082" spans="1:6" x14ac:dyDescent="0.25">
      <c r="A1082" s="254"/>
      <c r="B1082" s="254"/>
      <c r="C1082" s="254"/>
      <c r="D1082" s="254"/>
      <c r="E1082" s="254"/>
      <c r="F1082" s="254"/>
    </row>
    <row r="1083" spans="1:6" x14ac:dyDescent="0.25">
      <c r="A1083" s="254"/>
      <c r="B1083" s="254"/>
      <c r="C1083" s="254"/>
      <c r="D1083" s="254"/>
      <c r="E1083" s="254"/>
      <c r="F1083" s="254"/>
    </row>
    <row r="1084" spans="1:6" x14ac:dyDescent="0.25">
      <c r="A1084" s="254"/>
      <c r="B1084" s="254"/>
      <c r="C1084" s="254"/>
      <c r="D1084" s="254"/>
      <c r="E1084" s="254"/>
      <c r="F1084" s="254"/>
    </row>
    <row r="1085" spans="1:6" x14ac:dyDescent="0.25">
      <c r="A1085" s="254"/>
      <c r="B1085" s="254"/>
      <c r="C1085" s="254"/>
      <c r="D1085" s="254"/>
      <c r="E1085" s="254"/>
      <c r="F1085" s="254"/>
    </row>
    <row r="1086" spans="1:6" x14ac:dyDescent="0.25">
      <c r="A1086" s="254"/>
      <c r="B1086" s="254"/>
      <c r="C1086" s="254"/>
      <c r="D1086" s="254"/>
      <c r="E1086" s="254"/>
      <c r="F1086" s="254"/>
    </row>
    <row r="1087" spans="1:6" x14ac:dyDescent="0.25">
      <c r="A1087" s="254"/>
      <c r="B1087" s="254"/>
      <c r="C1087" s="254"/>
      <c r="D1087" s="254"/>
      <c r="E1087" s="254"/>
      <c r="F1087" s="254"/>
    </row>
    <row r="1088" spans="1:6" x14ac:dyDescent="0.25">
      <c r="A1088" s="254"/>
      <c r="B1088" s="254"/>
      <c r="C1088" s="254"/>
      <c r="D1088" s="254"/>
      <c r="E1088" s="254"/>
      <c r="F1088" s="254"/>
    </row>
    <row r="1089" spans="1:6" x14ac:dyDescent="0.25">
      <c r="A1089" s="254"/>
      <c r="B1089" s="254"/>
      <c r="C1089" s="254"/>
      <c r="D1089" s="254"/>
      <c r="E1089" s="254"/>
      <c r="F1089" s="254"/>
    </row>
    <row r="1090" spans="1:6" x14ac:dyDescent="0.25">
      <c r="A1090" s="254"/>
      <c r="B1090" s="254"/>
      <c r="C1090" s="254"/>
      <c r="D1090" s="254"/>
      <c r="E1090" s="254"/>
      <c r="F1090" s="254"/>
    </row>
    <row r="1091" spans="1:6" x14ac:dyDescent="0.25">
      <c r="A1091" s="254"/>
      <c r="B1091" s="254"/>
      <c r="C1091" s="254"/>
      <c r="D1091" s="254"/>
      <c r="E1091" s="254"/>
      <c r="F1091" s="254"/>
    </row>
    <row r="1092" spans="1:6" x14ac:dyDescent="0.25">
      <c r="A1092" s="254"/>
      <c r="B1092" s="254"/>
      <c r="C1092" s="254"/>
      <c r="D1092" s="254"/>
      <c r="E1092" s="254"/>
      <c r="F1092" s="254"/>
    </row>
    <row r="1093" spans="1:6" x14ac:dyDescent="0.25">
      <c r="A1093" s="254"/>
      <c r="B1093" s="254"/>
      <c r="C1093" s="254"/>
      <c r="D1093" s="254"/>
      <c r="E1093" s="254"/>
      <c r="F1093" s="254"/>
    </row>
    <row r="1094" spans="1:6" x14ac:dyDescent="0.25">
      <c r="A1094" s="254"/>
      <c r="B1094" s="254"/>
      <c r="C1094" s="254"/>
      <c r="D1094" s="254"/>
      <c r="E1094" s="254"/>
      <c r="F1094" s="254"/>
    </row>
    <row r="1095" spans="1:6" x14ac:dyDescent="0.25">
      <c r="A1095" s="254"/>
      <c r="B1095" s="254"/>
      <c r="C1095" s="254"/>
      <c r="D1095" s="254"/>
      <c r="E1095" s="254"/>
      <c r="F1095" s="254"/>
    </row>
    <row r="1096" spans="1:6" x14ac:dyDescent="0.25">
      <c r="A1096" s="254"/>
      <c r="B1096" s="254"/>
      <c r="C1096" s="254"/>
      <c r="D1096" s="254"/>
      <c r="E1096" s="254"/>
      <c r="F1096" s="254"/>
    </row>
    <row r="1097" spans="1:6" x14ac:dyDescent="0.25">
      <c r="A1097" s="254"/>
      <c r="B1097" s="254"/>
      <c r="C1097" s="254"/>
      <c r="D1097" s="254"/>
      <c r="E1097" s="254"/>
      <c r="F1097" s="254"/>
    </row>
    <row r="1098" spans="1:6" x14ac:dyDescent="0.25">
      <c r="A1098" s="254"/>
      <c r="B1098" s="254"/>
      <c r="C1098" s="254"/>
      <c r="D1098" s="254"/>
      <c r="E1098" s="254"/>
      <c r="F1098" s="254"/>
    </row>
    <row r="1099" spans="1:6" x14ac:dyDescent="0.25">
      <c r="A1099" s="254"/>
      <c r="B1099" s="254"/>
      <c r="C1099" s="254"/>
      <c r="D1099" s="254"/>
      <c r="E1099" s="254"/>
      <c r="F1099" s="254"/>
    </row>
    <row r="1100" spans="1:6" x14ac:dyDescent="0.25">
      <c r="A1100" s="254"/>
      <c r="B1100" s="254"/>
      <c r="C1100" s="254"/>
      <c r="D1100" s="254"/>
      <c r="E1100" s="254"/>
      <c r="F1100" s="254"/>
    </row>
    <row r="1101" spans="1:6" x14ac:dyDescent="0.25">
      <c r="A1101" s="254"/>
      <c r="B1101" s="254"/>
      <c r="C1101" s="254"/>
      <c r="D1101" s="254"/>
      <c r="E1101" s="254"/>
      <c r="F1101" s="254"/>
    </row>
    <row r="1102" spans="1:6" x14ac:dyDescent="0.25">
      <c r="A1102" s="254"/>
      <c r="B1102" s="254"/>
      <c r="C1102" s="254"/>
      <c r="D1102" s="254"/>
      <c r="E1102" s="254"/>
      <c r="F1102" s="254"/>
    </row>
    <row r="1103" spans="1:6" x14ac:dyDescent="0.25">
      <c r="A1103" s="254"/>
      <c r="B1103" s="254"/>
      <c r="C1103" s="254"/>
      <c r="D1103" s="254"/>
      <c r="E1103" s="254"/>
      <c r="F1103" s="254"/>
    </row>
    <row r="1104" spans="1:6" x14ac:dyDescent="0.25">
      <c r="A1104" s="254"/>
      <c r="B1104" s="254"/>
      <c r="C1104" s="254"/>
      <c r="D1104" s="254"/>
      <c r="E1104" s="254"/>
      <c r="F1104" s="254"/>
    </row>
    <row r="1105" spans="1:6" x14ac:dyDescent="0.25">
      <c r="A1105" s="254"/>
      <c r="B1105" s="254"/>
      <c r="C1105" s="254"/>
      <c r="D1105" s="254"/>
      <c r="E1105" s="254"/>
      <c r="F1105" s="254"/>
    </row>
    <row r="1106" spans="1:6" x14ac:dyDescent="0.25">
      <c r="A1106" s="254"/>
      <c r="B1106" s="254"/>
      <c r="C1106" s="254"/>
      <c r="D1106" s="254"/>
      <c r="E1106" s="254"/>
      <c r="F1106" s="254"/>
    </row>
    <row r="1107" spans="1:6" x14ac:dyDescent="0.25">
      <c r="A1107" s="254"/>
      <c r="B1107" s="254"/>
      <c r="C1107" s="254"/>
      <c r="D1107" s="254"/>
      <c r="E1107" s="254"/>
      <c r="F1107" s="254"/>
    </row>
    <row r="1108" spans="1:6" x14ac:dyDescent="0.25">
      <c r="A1108" s="254"/>
      <c r="B1108" s="254"/>
      <c r="C1108" s="254"/>
      <c r="D1108" s="254"/>
      <c r="E1108" s="254"/>
      <c r="F1108" s="254"/>
    </row>
    <row r="1109" spans="1:6" x14ac:dyDescent="0.25">
      <c r="A1109" s="254"/>
      <c r="B1109" s="254"/>
      <c r="C1109" s="254"/>
      <c r="D1109" s="254"/>
      <c r="E1109" s="254"/>
      <c r="F1109" s="254"/>
    </row>
    <row r="1110" spans="1:6" x14ac:dyDescent="0.25">
      <c r="A1110" s="254"/>
      <c r="B1110" s="254"/>
      <c r="C1110" s="254"/>
      <c r="D1110" s="254"/>
      <c r="E1110" s="254"/>
      <c r="F1110" s="254"/>
    </row>
    <row r="1111" spans="1:6" x14ac:dyDescent="0.25">
      <c r="A1111" s="254"/>
      <c r="B1111" s="254"/>
      <c r="C1111" s="254"/>
      <c r="D1111" s="254"/>
      <c r="E1111" s="254"/>
      <c r="F1111" s="254"/>
    </row>
    <row r="1112" spans="1:6" x14ac:dyDescent="0.25">
      <c r="A1112" s="254"/>
      <c r="B1112" s="254"/>
      <c r="C1112" s="254"/>
      <c r="D1112" s="254"/>
      <c r="E1112" s="254"/>
      <c r="F1112" s="254"/>
    </row>
    <row r="1113" spans="1:6" x14ac:dyDescent="0.25">
      <c r="A1113" s="254"/>
      <c r="B1113" s="254"/>
      <c r="C1113" s="254"/>
      <c r="D1113" s="254"/>
      <c r="E1113" s="254"/>
      <c r="F1113" s="254"/>
    </row>
    <row r="1114" spans="1:6" x14ac:dyDescent="0.25">
      <c r="A1114" s="254"/>
      <c r="B1114" s="254"/>
      <c r="C1114" s="254"/>
      <c r="D1114" s="254"/>
      <c r="E1114" s="254"/>
      <c r="F1114" s="254"/>
    </row>
    <row r="1115" spans="1:6" x14ac:dyDescent="0.25">
      <c r="A1115" s="254"/>
      <c r="B1115" s="254"/>
      <c r="C1115" s="254"/>
      <c r="D1115" s="254"/>
      <c r="E1115" s="254"/>
      <c r="F1115" s="254"/>
    </row>
    <row r="1116" spans="1:6" x14ac:dyDescent="0.25">
      <c r="A1116" s="254"/>
      <c r="B1116" s="254"/>
      <c r="C1116" s="254"/>
      <c r="D1116" s="254"/>
      <c r="E1116" s="254"/>
      <c r="F1116" s="254"/>
    </row>
    <row r="1117" spans="1:6" x14ac:dyDescent="0.25">
      <c r="A1117" s="254"/>
      <c r="B1117" s="254"/>
      <c r="C1117" s="254"/>
      <c r="D1117" s="254"/>
      <c r="E1117" s="254"/>
      <c r="F1117" s="254"/>
    </row>
    <row r="1118" spans="1:6" x14ac:dyDescent="0.25">
      <c r="A1118" s="254"/>
      <c r="B1118" s="254"/>
      <c r="C1118" s="254"/>
      <c r="D1118" s="254"/>
      <c r="E1118" s="254"/>
      <c r="F1118" s="254"/>
    </row>
    <row r="1119" spans="1:6" x14ac:dyDescent="0.25">
      <c r="A1119" s="254"/>
      <c r="B1119" s="254"/>
      <c r="C1119" s="254"/>
      <c r="D1119" s="254"/>
      <c r="E1119" s="254"/>
      <c r="F1119" s="254"/>
    </row>
    <row r="1120" spans="1:6" x14ac:dyDescent="0.25">
      <c r="A1120" s="254"/>
      <c r="B1120" s="254"/>
      <c r="C1120" s="254"/>
      <c r="D1120" s="254"/>
      <c r="E1120" s="254"/>
      <c r="F1120" s="254"/>
    </row>
    <row r="1121" spans="1:6" x14ac:dyDescent="0.25">
      <c r="A1121" s="254"/>
      <c r="B1121" s="254"/>
      <c r="C1121" s="254"/>
      <c r="D1121" s="254"/>
      <c r="E1121" s="254"/>
      <c r="F1121" s="254"/>
    </row>
    <row r="1122" spans="1:6" x14ac:dyDescent="0.25">
      <c r="A1122" s="254"/>
      <c r="B1122" s="254"/>
      <c r="C1122" s="254"/>
      <c r="D1122" s="254"/>
      <c r="E1122" s="254"/>
      <c r="F1122" s="254"/>
    </row>
    <row r="1123" spans="1:6" x14ac:dyDescent="0.25">
      <c r="A1123" s="254"/>
      <c r="B1123" s="254"/>
      <c r="C1123" s="254"/>
      <c r="D1123" s="254"/>
      <c r="E1123" s="254"/>
      <c r="F1123" s="254"/>
    </row>
    <row r="1124" spans="1:6" x14ac:dyDescent="0.25">
      <c r="A1124" s="254"/>
      <c r="B1124" s="254"/>
      <c r="C1124" s="254"/>
      <c r="D1124" s="254"/>
      <c r="E1124" s="254"/>
      <c r="F1124" s="254"/>
    </row>
    <row r="1125" spans="1:6" x14ac:dyDescent="0.25">
      <c r="A1125" s="254"/>
      <c r="B1125" s="254"/>
      <c r="C1125" s="254"/>
      <c r="D1125" s="254"/>
      <c r="E1125" s="254"/>
      <c r="F1125" s="254"/>
    </row>
    <row r="1126" spans="1:6" x14ac:dyDescent="0.25">
      <c r="A1126" s="254"/>
      <c r="B1126" s="254"/>
      <c r="C1126" s="254"/>
      <c r="D1126" s="254"/>
      <c r="E1126" s="254"/>
      <c r="F1126" s="254"/>
    </row>
    <row r="1127" spans="1:6" x14ac:dyDescent="0.25">
      <c r="A1127" s="254"/>
      <c r="B1127" s="254"/>
      <c r="C1127" s="254"/>
      <c r="D1127" s="254"/>
      <c r="E1127" s="254"/>
      <c r="F1127" s="254"/>
    </row>
    <row r="1128" spans="1:6" x14ac:dyDescent="0.25">
      <c r="A1128" s="254"/>
      <c r="B1128" s="254"/>
      <c r="C1128" s="254"/>
      <c r="D1128" s="254"/>
      <c r="E1128" s="254"/>
      <c r="F1128" s="254"/>
    </row>
    <row r="1129" spans="1:6" x14ac:dyDescent="0.25">
      <c r="A1129" s="254"/>
      <c r="B1129" s="254"/>
      <c r="C1129" s="254"/>
      <c r="D1129" s="254"/>
      <c r="E1129" s="254"/>
      <c r="F1129" s="254"/>
    </row>
    <row r="1130" spans="1:6" x14ac:dyDescent="0.25">
      <c r="A1130" s="254"/>
      <c r="B1130" s="254"/>
      <c r="C1130" s="254"/>
      <c r="D1130" s="254"/>
      <c r="E1130" s="254"/>
      <c r="F1130" s="254"/>
    </row>
    <row r="1131" spans="1:6" x14ac:dyDescent="0.25">
      <c r="A1131" s="254"/>
      <c r="B1131" s="254"/>
      <c r="C1131" s="254"/>
      <c r="D1131" s="254"/>
      <c r="E1131" s="254"/>
      <c r="F1131" s="254"/>
    </row>
    <row r="1132" spans="1:6" x14ac:dyDescent="0.25">
      <c r="A1132" s="254"/>
      <c r="B1132" s="254"/>
      <c r="C1132" s="254"/>
      <c r="D1132" s="254"/>
      <c r="E1132" s="254"/>
      <c r="F1132" s="254"/>
    </row>
    <row r="1133" spans="1:6" x14ac:dyDescent="0.25">
      <c r="A1133" s="254"/>
      <c r="B1133" s="254"/>
      <c r="C1133" s="254"/>
      <c r="D1133" s="254"/>
      <c r="E1133" s="254"/>
      <c r="F1133" s="254"/>
    </row>
    <row r="1134" spans="1:6" x14ac:dyDescent="0.25">
      <c r="A1134" s="254"/>
      <c r="B1134" s="254"/>
      <c r="C1134" s="254"/>
      <c r="D1134" s="254"/>
      <c r="E1134" s="254"/>
      <c r="F1134" s="254"/>
    </row>
    <row r="1135" spans="1:6" x14ac:dyDescent="0.25">
      <c r="A1135" s="254"/>
      <c r="B1135" s="254"/>
      <c r="C1135" s="254"/>
      <c r="D1135" s="254"/>
      <c r="E1135" s="254"/>
      <c r="F1135" s="254"/>
    </row>
    <row r="1136" spans="1:6" x14ac:dyDescent="0.25">
      <c r="A1136" s="254"/>
      <c r="B1136" s="254"/>
      <c r="C1136" s="254"/>
      <c r="D1136" s="254"/>
      <c r="E1136" s="254"/>
      <c r="F1136" s="254"/>
    </row>
    <row r="1137" spans="1:6" x14ac:dyDescent="0.25">
      <c r="A1137" s="254"/>
      <c r="B1137" s="254"/>
      <c r="C1137" s="254"/>
      <c r="D1137" s="254"/>
      <c r="E1137" s="254"/>
      <c r="F1137" s="254"/>
    </row>
    <row r="1138" spans="1:6" x14ac:dyDescent="0.25">
      <c r="A1138" s="254"/>
      <c r="B1138" s="254"/>
      <c r="C1138" s="254"/>
      <c r="D1138" s="254"/>
      <c r="E1138" s="254"/>
      <c r="F1138" s="254"/>
    </row>
    <row r="1139" spans="1:6" x14ac:dyDescent="0.25">
      <c r="A1139" s="254"/>
      <c r="B1139" s="254"/>
      <c r="C1139" s="254"/>
      <c r="D1139" s="254"/>
      <c r="E1139" s="254"/>
      <c r="F1139" s="254"/>
    </row>
    <row r="1140" spans="1:6" x14ac:dyDescent="0.25">
      <c r="A1140" s="254"/>
      <c r="B1140" s="254"/>
      <c r="C1140" s="254"/>
      <c r="D1140" s="254"/>
      <c r="E1140" s="254"/>
      <c r="F1140" s="254"/>
    </row>
    <row r="1141" spans="1:6" x14ac:dyDescent="0.25">
      <c r="A1141" s="254"/>
      <c r="B1141" s="254"/>
      <c r="C1141" s="254"/>
      <c r="D1141" s="254"/>
      <c r="E1141" s="254"/>
      <c r="F1141" s="254"/>
    </row>
    <row r="1142" spans="1:6" x14ac:dyDescent="0.25">
      <c r="A1142" s="254"/>
      <c r="B1142" s="254"/>
      <c r="C1142" s="254"/>
      <c r="D1142" s="254"/>
      <c r="E1142" s="254"/>
      <c r="F1142" s="254"/>
    </row>
    <row r="1143" spans="1:6" x14ac:dyDescent="0.25">
      <c r="A1143" s="254"/>
      <c r="B1143" s="254"/>
      <c r="C1143" s="254"/>
      <c r="D1143" s="254"/>
      <c r="E1143" s="254"/>
      <c r="F1143" s="254"/>
    </row>
    <row r="1144" spans="1:6" x14ac:dyDescent="0.25">
      <c r="A1144" s="254"/>
      <c r="B1144" s="254"/>
      <c r="C1144" s="254"/>
      <c r="D1144" s="254"/>
      <c r="E1144" s="254"/>
      <c r="F1144" s="254"/>
    </row>
    <row r="1145" spans="1:6" x14ac:dyDescent="0.25">
      <c r="A1145" s="254"/>
      <c r="B1145" s="254"/>
      <c r="C1145" s="254"/>
      <c r="D1145" s="254"/>
      <c r="E1145" s="254"/>
      <c r="F1145" s="254"/>
    </row>
    <row r="1146" spans="1:6" x14ac:dyDescent="0.25">
      <c r="A1146" s="254"/>
      <c r="B1146" s="254"/>
      <c r="C1146" s="254"/>
      <c r="D1146" s="254"/>
      <c r="E1146" s="254"/>
      <c r="F1146" s="254"/>
    </row>
    <row r="1147" spans="1:6" x14ac:dyDescent="0.25">
      <c r="A1147" s="254"/>
      <c r="B1147" s="254"/>
      <c r="C1147" s="254"/>
      <c r="D1147" s="254"/>
      <c r="E1147" s="254"/>
      <c r="F1147" s="254"/>
    </row>
    <row r="1148" spans="1:6" x14ac:dyDescent="0.25">
      <c r="A1148" s="254"/>
      <c r="B1148" s="254"/>
      <c r="C1148" s="254"/>
      <c r="D1148" s="254"/>
      <c r="E1148" s="254"/>
      <c r="F1148" s="254"/>
    </row>
    <row r="1149" spans="1:6" x14ac:dyDescent="0.25">
      <c r="A1149" s="254"/>
      <c r="B1149" s="254"/>
      <c r="C1149" s="254"/>
      <c r="D1149" s="254"/>
      <c r="E1149" s="254"/>
      <c r="F1149" s="254"/>
    </row>
    <row r="1150" spans="1:6" x14ac:dyDescent="0.25">
      <c r="A1150" s="254"/>
      <c r="B1150" s="254"/>
      <c r="C1150" s="254"/>
      <c r="D1150" s="254"/>
      <c r="E1150" s="254"/>
      <c r="F1150" s="254"/>
    </row>
    <row r="1151" spans="1:6" x14ac:dyDescent="0.25">
      <c r="A1151" s="254"/>
      <c r="B1151" s="254"/>
      <c r="C1151" s="254"/>
      <c r="D1151" s="254"/>
      <c r="E1151" s="254"/>
      <c r="F1151" s="254"/>
    </row>
    <row r="1152" spans="1:6" x14ac:dyDescent="0.25">
      <c r="A1152" s="254"/>
      <c r="B1152" s="254"/>
      <c r="C1152" s="254"/>
      <c r="D1152" s="254"/>
      <c r="E1152" s="254"/>
      <c r="F1152" s="254"/>
    </row>
    <row r="1153" spans="1:6" x14ac:dyDescent="0.25">
      <c r="A1153" s="254"/>
      <c r="B1153" s="254"/>
      <c r="C1153" s="254"/>
      <c r="D1153" s="254"/>
      <c r="E1153" s="254"/>
      <c r="F1153" s="254"/>
    </row>
    <row r="1154" spans="1:6" x14ac:dyDescent="0.25">
      <c r="A1154" s="254"/>
      <c r="B1154" s="254"/>
      <c r="C1154" s="254"/>
      <c r="D1154" s="254"/>
      <c r="E1154" s="254"/>
      <c r="F1154" s="254"/>
    </row>
    <row r="1155" spans="1:6" x14ac:dyDescent="0.25">
      <c r="A1155" s="254"/>
      <c r="B1155" s="254"/>
      <c r="C1155" s="254"/>
      <c r="D1155" s="254"/>
      <c r="E1155" s="254"/>
      <c r="F1155" s="254"/>
    </row>
    <row r="1156" spans="1:6" x14ac:dyDescent="0.25">
      <c r="A1156" s="254"/>
      <c r="B1156" s="254"/>
      <c r="C1156" s="254"/>
      <c r="D1156" s="254"/>
      <c r="E1156" s="254"/>
      <c r="F1156" s="254"/>
    </row>
    <row r="1157" spans="1:6" x14ac:dyDescent="0.25">
      <c r="A1157" s="254"/>
      <c r="B1157" s="254"/>
      <c r="C1157" s="254"/>
      <c r="D1157" s="254"/>
      <c r="E1157" s="254"/>
      <c r="F1157" s="254"/>
    </row>
    <row r="1158" spans="1:6" x14ac:dyDescent="0.25">
      <c r="A1158" s="254"/>
      <c r="B1158" s="254"/>
      <c r="C1158" s="254"/>
      <c r="D1158" s="254"/>
      <c r="E1158" s="254"/>
      <c r="F1158" s="254"/>
    </row>
    <row r="1159" spans="1:6" x14ac:dyDescent="0.25">
      <c r="A1159" s="254"/>
      <c r="B1159" s="254"/>
      <c r="C1159" s="254"/>
      <c r="D1159" s="254"/>
      <c r="E1159" s="254"/>
      <c r="F1159" s="254"/>
    </row>
    <row r="1160" spans="1:6" x14ac:dyDescent="0.25">
      <c r="A1160" s="254"/>
      <c r="B1160" s="254"/>
      <c r="C1160" s="254"/>
      <c r="D1160" s="254"/>
      <c r="E1160" s="254"/>
      <c r="F1160" s="254"/>
    </row>
    <row r="1161" spans="1:6" x14ac:dyDescent="0.25">
      <c r="A1161" s="254"/>
      <c r="B1161" s="254"/>
      <c r="C1161" s="254"/>
      <c r="D1161" s="254"/>
      <c r="E1161" s="254"/>
      <c r="F1161" s="254"/>
    </row>
    <row r="1162" spans="1:6" x14ac:dyDescent="0.25">
      <c r="A1162" s="254"/>
      <c r="B1162" s="254"/>
      <c r="C1162" s="254"/>
      <c r="D1162" s="254"/>
      <c r="E1162" s="254"/>
      <c r="F1162" s="254"/>
    </row>
    <row r="1163" spans="1:6" x14ac:dyDescent="0.25">
      <c r="A1163" s="254"/>
      <c r="B1163" s="254"/>
      <c r="C1163" s="254"/>
      <c r="D1163" s="254"/>
      <c r="E1163" s="254"/>
      <c r="F1163" s="254"/>
    </row>
    <row r="1164" spans="1:6" x14ac:dyDescent="0.25">
      <c r="A1164" s="254"/>
      <c r="B1164" s="254"/>
      <c r="C1164" s="254"/>
      <c r="D1164" s="254"/>
      <c r="E1164" s="254"/>
      <c r="F1164" s="254"/>
    </row>
    <row r="1165" spans="1:6" x14ac:dyDescent="0.25">
      <c r="A1165" s="254"/>
      <c r="B1165" s="254"/>
      <c r="C1165" s="254"/>
      <c r="D1165" s="254"/>
      <c r="E1165" s="254"/>
      <c r="F1165" s="254"/>
    </row>
    <row r="1166" spans="1:6" x14ac:dyDescent="0.25">
      <c r="A1166" s="254"/>
      <c r="B1166" s="254"/>
      <c r="C1166" s="254"/>
      <c r="D1166" s="254"/>
      <c r="E1166" s="254"/>
      <c r="F1166" s="254"/>
    </row>
    <row r="1167" spans="1:6" x14ac:dyDescent="0.25">
      <c r="A1167" s="254"/>
      <c r="B1167" s="254"/>
      <c r="C1167" s="254"/>
      <c r="D1167" s="254"/>
      <c r="E1167" s="254"/>
      <c r="F1167" s="254"/>
    </row>
    <row r="1168" spans="1:6" x14ac:dyDescent="0.25">
      <c r="A1168" s="254"/>
      <c r="B1168" s="254"/>
      <c r="C1168" s="254"/>
      <c r="D1168" s="254"/>
      <c r="E1168" s="254"/>
      <c r="F1168" s="254"/>
    </row>
    <row r="1169" spans="1:6" x14ac:dyDescent="0.25">
      <c r="A1169" s="254"/>
      <c r="B1169" s="254"/>
      <c r="C1169" s="254"/>
      <c r="D1169" s="254"/>
      <c r="E1169" s="254"/>
      <c r="F1169" s="254"/>
    </row>
    <row r="1170" spans="1:6" x14ac:dyDescent="0.25">
      <c r="A1170" s="254"/>
      <c r="B1170" s="254"/>
      <c r="C1170" s="254"/>
      <c r="D1170" s="254"/>
      <c r="E1170" s="254"/>
      <c r="F1170" s="254"/>
    </row>
    <row r="1171" spans="1:6" x14ac:dyDescent="0.25">
      <c r="A1171" s="254"/>
      <c r="B1171" s="254"/>
      <c r="C1171" s="254"/>
      <c r="D1171" s="254"/>
      <c r="E1171" s="254"/>
      <c r="F1171" s="254"/>
    </row>
    <row r="1172" spans="1:6" x14ac:dyDescent="0.25">
      <c r="A1172" s="254"/>
      <c r="B1172" s="254"/>
      <c r="C1172" s="254"/>
      <c r="D1172" s="254"/>
      <c r="E1172" s="254"/>
      <c r="F1172" s="254"/>
    </row>
    <row r="1173" spans="1:6" x14ac:dyDescent="0.25">
      <c r="A1173" s="254"/>
      <c r="B1173" s="254"/>
      <c r="C1173" s="254"/>
      <c r="D1173" s="254"/>
      <c r="E1173" s="254"/>
      <c r="F1173" s="254"/>
    </row>
    <row r="1174" spans="1:6" x14ac:dyDescent="0.25">
      <c r="A1174" s="254"/>
      <c r="B1174" s="254"/>
      <c r="C1174" s="254"/>
      <c r="D1174" s="254"/>
      <c r="E1174" s="254"/>
      <c r="F1174" s="254"/>
    </row>
    <row r="1175" spans="1:6" x14ac:dyDescent="0.25">
      <c r="A1175" s="254"/>
      <c r="B1175" s="254"/>
      <c r="C1175" s="254"/>
      <c r="D1175" s="254"/>
      <c r="E1175" s="254"/>
      <c r="F1175" s="254"/>
    </row>
    <row r="1176" spans="1:6" x14ac:dyDescent="0.25">
      <c r="A1176" s="254"/>
      <c r="B1176" s="254"/>
      <c r="C1176" s="254"/>
      <c r="D1176" s="254"/>
      <c r="E1176" s="254"/>
      <c r="F1176" s="254"/>
    </row>
    <row r="1177" spans="1:6" x14ac:dyDescent="0.25">
      <c r="A1177" s="254"/>
      <c r="B1177" s="254"/>
      <c r="C1177" s="254"/>
      <c r="D1177" s="254"/>
      <c r="E1177" s="254"/>
      <c r="F1177" s="254"/>
    </row>
    <row r="1178" spans="1:6" x14ac:dyDescent="0.25">
      <c r="A1178" s="254"/>
      <c r="B1178" s="254"/>
      <c r="C1178" s="254"/>
      <c r="D1178" s="254"/>
      <c r="E1178" s="254"/>
      <c r="F1178" s="254"/>
    </row>
    <row r="1179" spans="1:6" x14ac:dyDescent="0.25">
      <c r="A1179" s="254"/>
      <c r="B1179" s="254"/>
      <c r="C1179" s="254"/>
      <c r="D1179" s="254"/>
      <c r="E1179" s="254"/>
      <c r="F1179" s="254"/>
    </row>
    <row r="1180" spans="1:6" x14ac:dyDescent="0.25">
      <c r="A1180" s="254"/>
      <c r="B1180" s="254"/>
      <c r="C1180" s="254"/>
      <c r="D1180" s="254"/>
      <c r="E1180" s="254"/>
      <c r="F1180" s="254"/>
    </row>
    <row r="1181" spans="1:6" x14ac:dyDescent="0.25">
      <c r="A1181" s="254"/>
      <c r="B1181" s="254"/>
      <c r="C1181" s="254"/>
      <c r="D1181" s="254"/>
      <c r="E1181" s="254"/>
      <c r="F1181" s="254"/>
    </row>
    <row r="1182" spans="1:6" x14ac:dyDescent="0.25">
      <c r="A1182" s="254"/>
      <c r="B1182" s="254"/>
      <c r="C1182" s="254"/>
      <c r="D1182" s="254"/>
      <c r="E1182" s="254"/>
      <c r="F1182" s="254"/>
    </row>
    <row r="1183" spans="1:6" x14ac:dyDescent="0.25">
      <c r="A1183" s="254"/>
      <c r="B1183" s="254"/>
      <c r="C1183" s="254"/>
      <c r="D1183" s="254"/>
      <c r="E1183" s="254"/>
      <c r="F1183" s="254"/>
    </row>
    <row r="1184" spans="1:6" x14ac:dyDescent="0.25">
      <c r="A1184" s="254"/>
      <c r="B1184" s="254"/>
      <c r="C1184" s="254"/>
      <c r="D1184" s="254"/>
      <c r="E1184" s="254"/>
      <c r="F1184" s="254"/>
    </row>
    <row r="1185" spans="1:6" x14ac:dyDescent="0.25">
      <c r="A1185" s="254"/>
      <c r="B1185" s="254"/>
      <c r="C1185" s="254"/>
      <c r="D1185" s="254"/>
      <c r="E1185" s="254"/>
      <c r="F1185" s="254"/>
    </row>
    <row r="1186" spans="1:6" x14ac:dyDescent="0.25">
      <c r="A1186" s="254"/>
      <c r="B1186" s="254"/>
      <c r="C1186" s="254"/>
      <c r="D1186" s="254"/>
      <c r="E1186" s="254"/>
      <c r="F1186" s="254"/>
    </row>
    <row r="1187" spans="1:6" x14ac:dyDescent="0.25">
      <c r="A1187" s="254"/>
      <c r="B1187" s="254"/>
      <c r="C1187" s="254"/>
      <c r="D1187" s="254"/>
      <c r="E1187" s="254"/>
      <c r="F1187" s="254"/>
    </row>
    <row r="1188" spans="1:6" x14ac:dyDescent="0.25">
      <c r="A1188" s="254"/>
      <c r="B1188" s="254"/>
      <c r="C1188" s="254"/>
      <c r="D1188" s="254"/>
      <c r="E1188" s="254"/>
      <c r="F1188" s="254"/>
    </row>
    <row r="1189" spans="1:6" x14ac:dyDescent="0.25">
      <c r="A1189" s="254"/>
      <c r="B1189" s="254"/>
      <c r="C1189" s="254"/>
      <c r="D1189" s="254"/>
      <c r="E1189" s="254"/>
      <c r="F1189" s="254"/>
    </row>
    <row r="1190" spans="1:6" x14ac:dyDescent="0.25">
      <c r="A1190" s="254"/>
      <c r="B1190" s="254"/>
      <c r="C1190" s="254"/>
      <c r="D1190" s="254"/>
      <c r="E1190" s="254"/>
      <c r="F1190" s="254"/>
    </row>
    <row r="1191" spans="1:6" x14ac:dyDescent="0.25">
      <c r="A1191" s="254"/>
      <c r="B1191" s="254"/>
      <c r="C1191" s="254"/>
      <c r="D1191" s="254"/>
      <c r="E1191" s="254"/>
      <c r="F1191" s="254"/>
    </row>
    <row r="1192" spans="1:6" x14ac:dyDescent="0.25">
      <c r="A1192" s="254"/>
      <c r="B1192" s="254"/>
      <c r="C1192" s="254"/>
      <c r="D1192" s="254"/>
      <c r="E1192" s="254"/>
      <c r="F1192" s="254"/>
    </row>
    <row r="1193" spans="1:6" x14ac:dyDescent="0.25">
      <c r="A1193" s="254"/>
      <c r="B1193" s="254"/>
      <c r="C1193" s="254"/>
      <c r="D1193" s="254"/>
      <c r="E1193" s="254"/>
      <c r="F1193" s="254"/>
    </row>
    <row r="1194" spans="1:6" x14ac:dyDescent="0.25">
      <c r="A1194" s="254"/>
      <c r="B1194" s="254"/>
      <c r="C1194" s="254"/>
      <c r="D1194" s="254"/>
      <c r="E1194" s="254"/>
      <c r="F1194" s="254"/>
    </row>
    <row r="1195" spans="1:6" x14ac:dyDescent="0.25">
      <c r="A1195" s="254"/>
      <c r="B1195" s="254"/>
      <c r="C1195" s="254"/>
      <c r="D1195" s="254"/>
      <c r="E1195" s="254"/>
      <c r="F1195" s="254"/>
    </row>
    <row r="1196" spans="1:6" x14ac:dyDescent="0.25">
      <c r="A1196" s="254"/>
      <c r="B1196" s="254"/>
      <c r="C1196" s="254"/>
      <c r="D1196" s="254"/>
      <c r="E1196" s="254"/>
      <c r="F1196" s="254"/>
    </row>
    <row r="1197" spans="1:6" x14ac:dyDescent="0.25">
      <c r="A1197" s="254"/>
      <c r="B1197" s="254"/>
      <c r="C1197" s="254"/>
      <c r="D1197" s="254"/>
      <c r="E1197" s="254"/>
      <c r="F1197" s="254"/>
    </row>
    <row r="1198" spans="1:6" x14ac:dyDescent="0.25">
      <c r="A1198" s="254"/>
      <c r="B1198" s="254"/>
      <c r="C1198" s="254"/>
      <c r="D1198" s="254"/>
      <c r="E1198" s="254"/>
      <c r="F1198" s="254"/>
    </row>
    <row r="1199" spans="1:6" x14ac:dyDescent="0.25">
      <c r="A1199" s="254"/>
      <c r="B1199" s="254"/>
      <c r="C1199" s="254"/>
      <c r="D1199" s="254"/>
      <c r="E1199" s="254"/>
      <c r="F1199" s="254"/>
    </row>
    <row r="1200" spans="1:6" x14ac:dyDescent="0.25">
      <c r="A1200" s="254"/>
      <c r="B1200" s="254"/>
      <c r="C1200" s="254"/>
      <c r="D1200" s="254"/>
      <c r="E1200" s="254"/>
      <c r="F1200" s="254"/>
    </row>
    <row r="1201" spans="1:6" x14ac:dyDescent="0.25">
      <c r="A1201" s="254"/>
      <c r="B1201" s="254"/>
      <c r="C1201" s="254"/>
      <c r="D1201" s="254"/>
      <c r="E1201" s="254"/>
      <c r="F1201" s="254"/>
    </row>
    <row r="1202" spans="1:6" x14ac:dyDescent="0.25">
      <c r="A1202" s="254"/>
      <c r="B1202" s="254"/>
      <c r="C1202" s="254"/>
      <c r="D1202" s="254"/>
      <c r="E1202" s="254"/>
      <c r="F1202" s="254"/>
    </row>
    <row r="1203" spans="1:6" x14ac:dyDescent="0.25">
      <c r="A1203" s="254"/>
      <c r="B1203" s="254"/>
      <c r="C1203" s="254"/>
      <c r="D1203" s="254"/>
      <c r="E1203" s="254"/>
      <c r="F1203" s="254"/>
    </row>
    <row r="1204" spans="1:6" x14ac:dyDescent="0.25">
      <c r="A1204" s="254"/>
      <c r="B1204" s="254"/>
      <c r="C1204" s="254"/>
      <c r="D1204" s="254"/>
      <c r="E1204" s="254"/>
      <c r="F1204" s="254"/>
    </row>
    <row r="1205" spans="1:6" x14ac:dyDescent="0.25">
      <c r="A1205" s="254"/>
      <c r="B1205" s="254"/>
      <c r="C1205" s="254"/>
      <c r="D1205" s="254"/>
      <c r="E1205" s="254"/>
      <c r="F1205" s="254"/>
    </row>
    <row r="1206" spans="1:6" x14ac:dyDescent="0.25">
      <c r="A1206" s="254"/>
      <c r="B1206" s="254"/>
      <c r="C1206" s="254"/>
      <c r="D1206" s="254"/>
      <c r="E1206" s="254"/>
      <c r="F1206" s="254"/>
    </row>
    <row r="1207" spans="1:6" x14ac:dyDescent="0.25">
      <c r="A1207" s="254"/>
      <c r="B1207" s="254"/>
      <c r="C1207" s="254"/>
      <c r="D1207" s="254"/>
      <c r="E1207" s="254"/>
      <c r="F1207" s="254"/>
    </row>
    <row r="1208" spans="1:6" x14ac:dyDescent="0.25">
      <c r="A1208" s="254"/>
      <c r="B1208" s="254"/>
      <c r="C1208" s="254"/>
      <c r="D1208" s="254"/>
      <c r="E1208" s="254"/>
      <c r="F1208" s="254"/>
    </row>
    <row r="1209" spans="1:6" x14ac:dyDescent="0.25">
      <c r="A1209" s="254"/>
      <c r="B1209" s="254"/>
      <c r="C1209" s="254"/>
      <c r="D1209" s="254"/>
      <c r="E1209" s="254"/>
      <c r="F1209" s="254"/>
    </row>
    <row r="1210" spans="1:6" x14ac:dyDescent="0.25">
      <c r="A1210" s="254"/>
      <c r="B1210" s="254"/>
      <c r="C1210" s="254"/>
      <c r="D1210" s="254"/>
      <c r="E1210" s="254"/>
      <c r="F1210" s="254"/>
    </row>
    <row r="1211" spans="1:6" x14ac:dyDescent="0.25">
      <c r="A1211" s="254"/>
      <c r="B1211" s="254"/>
      <c r="C1211" s="254"/>
      <c r="D1211" s="254"/>
      <c r="E1211" s="254"/>
      <c r="F1211" s="254"/>
    </row>
    <row r="1212" spans="1:6" x14ac:dyDescent="0.25">
      <c r="A1212" s="254"/>
      <c r="B1212" s="254"/>
      <c r="C1212" s="254"/>
      <c r="D1212" s="254"/>
      <c r="E1212" s="254"/>
      <c r="F1212" s="254"/>
    </row>
    <row r="1213" spans="1:6" x14ac:dyDescent="0.25">
      <c r="A1213" s="254"/>
      <c r="B1213" s="254"/>
      <c r="C1213" s="254"/>
      <c r="D1213" s="254"/>
      <c r="E1213" s="254"/>
      <c r="F1213" s="254"/>
    </row>
    <row r="1214" spans="1:6" x14ac:dyDescent="0.25">
      <c r="A1214" s="254"/>
      <c r="B1214" s="254"/>
      <c r="C1214" s="254"/>
      <c r="D1214" s="254"/>
      <c r="E1214" s="254"/>
      <c r="F1214" s="254"/>
    </row>
    <row r="1215" spans="1:6" x14ac:dyDescent="0.25">
      <c r="A1215" s="254"/>
      <c r="B1215" s="254"/>
      <c r="C1215" s="254"/>
      <c r="D1215" s="254"/>
      <c r="E1215" s="254"/>
      <c r="F1215" s="254"/>
    </row>
    <row r="1216" spans="1:6" x14ac:dyDescent="0.25">
      <c r="A1216" s="254"/>
      <c r="B1216" s="254"/>
      <c r="C1216" s="254"/>
      <c r="D1216" s="254"/>
      <c r="E1216" s="254"/>
      <c r="F1216" s="254"/>
    </row>
    <row r="1217" spans="1:6" x14ac:dyDescent="0.25">
      <c r="A1217" s="254"/>
      <c r="B1217" s="254"/>
      <c r="C1217" s="254"/>
      <c r="D1217" s="254"/>
      <c r="E1217" s="254"/>
      <c r="F1217" s="254"/>
    </row>
    <row r="1218" spans="1:6" x14ac:dyDescent="0.25">
      <c r="A1218" s="254"/>
      <c r="B1218" s="254"/>
      <c r="C1218" s="254"/>
      <c r="D1218" s="254"/>
      <c r="E1218" s="254"/>
      <c r="F1218" s="254"/>
    </row>
    <row r="1219" spans="1:6" x14ac:dyDescent="0.25">
      <c r="A1219" s="254"/>
      <c r="B1219" s="254"/>
      <c r="C1219" s="254"/>
      <c r="D1219" s="254"/>
      <c r="E1219" s="254"/>
      <c r="F1219" s="254"/>
    </row>
    <row r="1220" spans="1:6" x14ac:dyDescent="0.25">
      <c r="A1220" s="254"/>
      <c r="B1220" s="254"/>
      <c r="C1220" s="254"/>
      <c r="D1220" s="254"/>
      <c r="E1220" s="254"/>
      <c r="F1220" s="254"/>
    </row>
    <row r="1221" spans="1:6" x14ac:dyDescent="0.25">
      <c r="A1221" s="254"/>
      <c r="B1221" s="254"/>
      <c r="C1221" s="254"/>
      <c r="D1221" s="254"/>
      <c r="E1221" s="254"/>
      <c r="F1221" s="254"/>
    </row>
    <row r="1222" spans="1:6" x14ac:dyDescent="0.25">
      <c r="A1222" s="254"/>
      <c r="B1222" s="254"/>
      <c r="C1222" s="254"/>
      <c r="D1222" s="254"/>
      <c r="E1222" s="254"/>
      <c r="F1222" s="254"/>
    </row>
    <row r="1223" spans="1:6" x14ac:dyDescent="0.25">
      <c r="A1223" s="254"/>
      <c r="B1223" s="254"/>
      <c r="C1223" s="254"/>
      <c r="D1223" s="254"/>
      <c r="E1223" s="254"/>
      <c r="F1223" s="254"/>
    </row>
    <row r="1224" spans="1:6" x14ac:dyDescent="0.25">
      <c r="A1224" s="254"/>
      <c r="B1224" s="254"/>
      <c r="C1224" s="254"/>
      <c r="D1224" s="254"/>
      <c r="E1224" s="254"/>
      <c r="F1224" s="254"/>
    </row>
    <row r="1225" spans="1:6" x14ac:dyDescent="0.25">
      <c r="A1225" s="254"/>
      <c r="B1225" s="254"/>
      <c r="C1225" s="254"/>
      <c r="D1225" s="254"/>
      <c r="E1225" s="254"/>
      <c r="F1225" s="254"/>
    </row>
    <row r="1226" spans="1:6" x14ac:dyDescent="0.25">
      <c r="A1226" s="254"/>
      <c r="B1226" s="254"/>
      <c r="C1226" s="254"/>
      <c r="D1226" s="254"/>
      <c r="E1226" s="254"/>
      <c r="F1226" s="254"/>
    </row>
    <row r="1227" spans="1:6" x14ac:dyDescent="0.25">
      <c r="A1227" s="254"/>
      <c r="B1227" s="254"/>
      <c r="C1227" s="254"/>
      <c r="D1227" s="254"/>
      <c r="E1227" s="254"/>
      <c r="F1227" s="254"/>
    </row>
    <row r="1228" spans="1:6" x14ac:dyDescent="0.25">
      <c r="A1228" s="254"/>
      <c r="B1228" s="254"/>
      <c r="C1228" s="254"/>
      <c r="D1228" s="254"/>
      <c r="E1228" s="254"/>
      <c r="F1228" s="254"/>
    </row>
    <row r="1229" spans="1:6" x14ac:dyDescent="0.25">
      <c r="A1229" s="254"/>
      <c r="B1229" s="254"/>
      <c r="C1229" s="254"/>
      <c r="D1229" s="254"/>
      <c r="E1229" s="254"/>
      <c r="F1229" s="254"/>
    </row>
    <row r="1230" spans="1:6" x14ac:dyDescent="0.25">
      <c r="A1230" s="254"/>
      <c r="B1230" s="254"/>
      <c r="C1230" s="254"/>
      <c r="D1230" s="254"/>
      <c r="E1230" s="254"/>
      <c r="F1230" s="254"/>
    </row>
    <row r="1231" spans="1:6" x14ac:dyDescent="0.25">
      <c r="A1231" s="254"/>
      <c r="B1231" s="254"/>
      <c r="C1231" s="254"/>
      <c r="D1231" s="254"/>
      <c r="E1231" s="254"/>
      <c r="F1231" s="254"/>
    </row>
    <row r="1232" spans="1:6" x14ac:dyDescent="0.25">
      <c r="A1232" s="254"/>
      <c r="B1232" s="254"/>
      <c r="C1232" s="254"/>
      <c r="D1232" s="254"/>
      <c r="E1232" s="254"/>
      <c r="F1232" s="254"/>
    </row>
    <row r="1233" spans="1:6" x14ac:dyDescent="0.25">
      <c r="A1233" s="254"/>
      <c r="B1233" s="254"/>
      <c r="C1233" s="254"/>
      <c r="D1233" s="254"/>
      <c r="E1233" s="254"/>
      <c r="F1233" s="254"/>
    </row>
    <row r="1234" spans="1:6" x14ac:dyDescent="0.25">
      <c r="A1234" s="254"/>
      <c r="B1234" s="254"/>
      <c r="C1234" s="254"/>
      <c r="D1234" s="254"/>
      <c r="E1234" s="254"/>
      <c r="F1234" s="254"/>
    </row>
    <row r="1235" spans="1:6" x14ac:dyDescent="0.25">
      <c r="A1235" s="254"/>
      <c r="B1235" s="254"/>
      <c r="C1235" s="254"/>
      <c r="D1235" s="254"/>
      <c r="E1235" s="254"/>
      <c r="F1235" s="254"/>
    </row>
    <row r="1236" spans="1:6" x14ac:dyDescent="0.25">
      <c r="A1236" s="254"/>
      <c r="B1236" s="254"/>
      <c r="C1236" s="254"/>
      <c r="D1236" s="254"/>
      <c r="E1236" s="254"/>
      <c r="F1236" s="254"/>
    </row>
    <row r="1237" spans="1:6" x14ac:dyDescent="0.25">
      <c r="A1237" s="254"/>
      <c r="B1237" s="254"/>
      <c r="C1237" s="254"/>
      <c r="D1237" s="254"/>
      <c r="E1237" s="254"/>
      <c r="F1237" s="254"/>
    </row>
    <row r="1238" spans="1:6" x14ac:dyDescent="0.25">
      <c r="A1238" s="254"/>
      <c r="B1238" s="254"/>
      <c r="C1238" s="254"/>
      <c r="D1238" s="254"/>
      <c r="E1238" s="254"/>
      <c r="F1238" s="254"/>
    </row>
    <row r="1239" spans="1:6" x14ac:dyDescent="0.25">
      <c r="A1239" s="254"/>
      <c r="B1239" s="254"/>
      <c r="C1239" s="254"/>
      <c r="D1239" s="254"/>
      <c r="E1239" s="254"/>
      <c r="F1239" s="254"/>
    </row>
    <row r="1240" spans="1:6" x14ac:dyDescent="0.25">
      <c r="A1240" s="254"/>
      <c r="B1240" s="254"/>
      <c r="C1240" s="254"/>
      <c r="D1240" s="254"/>
      <c r="E1240" s="254"/>
      <c r="F1240" s="254"/>
    </row>
    <row r="1241" spans="1:6" x14ac:dyDescent="0.25">
      <c r="A1241" s="254"/>
      <c r="B1241" s="254"/>
      <c r="C1241" s="254"/>
      <c r="D1241" s="254"/>
      <c r="E1241" s="254"/>
      <c r="F1241" s="254"/>
    </row>
    <row r="1242" spans="1:6" x14ac:dyDescent="0.25">
      <c r="A1242" s="254"/>
      <c r="B1242" s="254"/>
      <c r="C1242" s="254"/>
      <c r="D1242" s="254"/>
      <c r="E1242" s="254"/>
      <c r="F1242" s="254"/>
    </row>
    <row r="1243" spans="1:6" x14ac:dyDescent="0.25">
      <c r="A1243" s="254"/>
      <c r="B1243" s="254"/>
      <c r="C1243" s="254"/>
      <c r="D1243" s="254"/>
      <c r="E1243" s="254"/>
      <c r="F1243" s="254"/>
    </row>
    <row r="1244" spans="1:6" x14ac:dyDescent="0.25">
      <c r="A1244" s="254"/>
      <c r="B1244" s="254"/>
      <c r="C1244" s="254"/>
      <c r="D1244" s="254"/>
      <c r="E1244" s="254"/>
      <c r="F1244" s="254"/>
    </row>
    <row r="1245" spans="1:6" x14ac:dyDescent="0.25">
      <c r="A1245" s="254"/>
      <c r="B1245" s="254"/>
      <c r="C1245" s="254"/>
      <c r="D1245" s="254"/>
      <c r="E1245" s="254"/>
      <c r="F1245" s="254"/>
    </row>
    <row r="1246" spans="1:6" x14ac:dyDescent="0.25">
      <c r="A1246" s="254"/>
      <c r="B1246" s="254"/>
      <c r="C1246" s="254"/>
      <c r="D1246" s="254"/>
      <c r="E1246" s="254"/>
      <c r="F1246" s="254"/>
    </row>
    <row r="1247" spans="1:6" x14ac:dyDescent="0.25">
      <c r="A1247" s="254"/>
      <c r="B1247" s="254"/>
      <c r="C1247" s="254"/>
      <c r="D1247" s="254"/>
      <c r="E1247" s="254"/>
      <c r="F1247" s="254"/>
    </row>
    <row r="1248" spans="1:6" x14ac:dyDescent="0.25">
      <c r="A1248" s="254"/>
      <c r="B1248" s="254"/>
      <c r="C1248" s="254"/>
      <c r="D1248" s="254"/>
      <c r="E1248" s="254"/>
      <c r="F1248" s="254"/>
    </row>
    <row r="1249" spans="1:6" x14ac:dyDescent="0.25">
      <c r="A1249" s="254"/>
      <c r="B1249" s="254"/>
      <c r="C1249" s="254"/>
      <c r="D1249" s="254"/>
      <c r="E1249" s="254"/>
      <c r="F1249" s="254"/>
    </row>
    <row r="1250" spans="1:6" x14ac:dyDescent="0.25">
      <c r="A1250" s="254"/>
      <c r="B1250" s="254"/>
      <c r="C1250" s="254"/>
      <c r="D1250" s="254"/>
      <c r="E1250" s="254"/>
      <c r="F1250" s="254"/>
    </row>
    <row r="1251" spans="1:6" x14ac:dyDescent="0.25">
      <c r="A1251" s="254"/>
      <c r="B1251" s="254"/>
      <c r="C1251" s="254"/>
      <c r="D1251" s="254"/>
      <c r="E1251" s="254"/>
      <c r="F1251" s="254"/>
    </row>
    <row r="1252" spans="1:6" x14ac:dyDescent="0.25">
      <c r="A1252" s="254"/>
      <c r="B1252" s="254"/>
      <c r="C1252" s="254"/>
      <c r="D1252" s="254"/>
      <c r="E1252" s="254"/>
      <c r="F1252" s="254"/>
    </row>
    <row r="1253" spans="1:6" x14ac:dyDescent="0.25">
      <c r="A1253" s="254"/>
      <c r="B1253" s="254"/>
      <c r="C1253" s="254"/>
      <c r="D1253" s="254"/>
      <c r="E1253" s="254"/>
      <c r="F1253" s="254"/>
    </row>
    <row r="1254" spans="1:6" x14ac:dyDescent="0.25">
      <c r="A1254" s="254"/>
      <c r="B1254" s="254"/>
      <c r="C1254" s="254"/>
      <c r="D1254" s="254"/>
      <c r="E1254" s="254"/>
      <c r="F1254" s="254"/>
    </row>
    <row r="1255" spans="1:6" x14ac:dyDescent="0.25">
      <c r="A1255" s="254"/>
      <c r="B1255" s="254"/>
      <c r="C1255" s="254"/>
      <c r="D1255" s="254"/>
      <c r="E1255" s="254"/>
      <c r="F1255" s="254"/>
    </row>
    <row r="1256" spans="1:6" x14ac:dyDescent="0.25">
      <c r="A1256" s="254"/>
      <c r="B1256" s="254"/>
      <c r="C1256" s="254"/>
      <c r="D1256" s="254"/>
      <c r="E1256" s="254"/>
      <c r="F1256" s="254"/>
    </row>
    <row r="1257" spans="1:6" x14ac:dyDescent="0.25">
      <c r="A1257" s="254"/>
      <c r="B1257" s="254"/>
      <c r="C1257" s="254"/>
      <c r="D1257" s="254"/>
      <c r="E1257" s="254"/>
      <c r="F1257" s="254"/>
    </row>
    <row r="1258" spans="1:6" x14ac:dyDescent="0.25">
      <c r="A1258" s="254"/>
      <c r="B1258" s="254"/>
      <c r="C1258" s="254"/>
      <c r="D1258" s="254"/>
      <c r="E1258" s="254"/>
      <c r="F1258" s="254"/>
    </row>
    <row r="1259" spans="1:6" x14ac:dyDescent="0.25">
      <c r="A1259" s="254"/>
      <c r="B1259" s="254"/>
      <c r="C1259" s="254"/>
      <c r="D1259" s="254"/>
      <c r="E1259" s="254"/>
      <c r="F1259" s="254"/>
    </row>
    <row r="1260" spans="1:6" x14ac:dyDescent="0.25">
      <c r="A1260" s="254"/>
      <c r="B1260" s="254"/>
      <c r="C1260" s="254"/>
      <c r="D1260" s="254"/>
      <c r="E1260" s="254"/>
      <c r="F1260" s="254"/>
    </row>
    <row r="1261" spans="1:6" x14ac:dyDescent="0.25">
      <c r="A1261" s="254"/>
      <c r="B1261" s="254"/>
      <c r="C1261" s="254"/>
      <c r="D1261" s="254"/>
      <c r="E1261" s="254"/>
      <c r="F1261" s="254"/>
    </row>
    <row r="1262" spans="1:6" x14ac:dyDescent="0.25">
      <c r="A1262" s="254"/>
      <c r="B1262" s="254"/>
      <c r="C1262" s="254"/>
      <c r="D1262" s="254"/>
      <c r="E1262" s="254"/>
      <c r="F1262" s="254"/>
    </row>
    <row r="1263" spans="1:6" x14ac:dyDescent="0.25">
      <c r="A1263" s="254"/>
      <c r="B1263" s="254"/>
      <c r="C1263" s="254"/>
      <c r="D1263" s="254"/>
      <c r="E1263" s="254"/>
      <c r="F1263" s="254"/>
    </row>
    <row r="1264" spans="1:6" x14ac:dyDescent="0.25">
      <c r="A1264" s="254"/>
      <c r="B1264" s="254"/>
      <c r="C1264" s="254"/>
      <c r="D1264" s="254"/>
      <c r="E1264" s="254"/>
      <c r="F1264" s="254"/>
    </row>
    <row r="1265" spans="1:6" x14ac:dyDescent="0.25">
      <c r="A1265" s="254"/>
      <c r="B1265" s="254"/>
      <c r="C1265" s="254"/>
      <c r="D1265" s="254"/>
      <c r="E1265" s="254"/>
      <c r="F1265" s="254"/>
    </row>
    <row r="1266" spans="1:6" x14ac:dyDescent="0.25">
      <c r="A1266" s="254"/>
      <c r="B1266" s="254"/>
      <c r="C1266" s="254"/>
      <c r="D1266" s="254"/>
      <c r="E1266" s="254"/>
      <c r="F1266" s="254"/>
    </row>
    <row r="1267" spans="1:6" x14ac:dyDescent="0.25">
      <c r="A1267" s="254"/>
      <c r="B1267" s="254"/>
      <c r="C1267" s="254"/>
      <c r="D1267" s="254"/>
      <c r="E1267" s="254"/>
      <c r="F1267" s="254"/>
    </row>
    <row r="1268" spans="1:6" x14ac:dyDescent="0.25">
      <c r="A1268" s="254"/>
      <c r="B1268" s="254"/>
      <c r="C1268" s="254"/>
      <c r="D1268" s="254"/>
      <c r="E1268" s="254"/>
      <c r="F1268" s="254"/>
    </row>
    <row r="1269" spans="1:6" x14ac:dyDescent="0.25">
      <c r="A1269" s="254"/>
      <c r="B1269" s="254"/>
      <c r="C1269" s="254"/>
      <c r="D1269" s="254"/>
      <c r="E1269" s="254"/>
      <c r="F1269" s="254"/>
    </row>
    <row r="1270" spans="1:6" x14ac:dyDescent="0.25">
      <c r="A1270" s="254"/>
      <c r="B1270" s="254"/>
      <c r="C1270" s="254"/>
      <c r="D1270" s="254"/>
      <c r="E1270" s="254"/>
      <c r="F1270" s="254"/>
    </row>
    <row r="1271" spans="1:6" x14ac:dyDescent="0.25">
      <c r="A1271" s="254"/>
      <c r="B1271" s="254"/>
      <c r="C1271" s="254"/>
      <c r="D1271" s="254"/>
      <c r="E1271" s="254"/>
      <c r="F1271" s="254"/>
    </row>
    <row r="1272" spans="1:6" x14ac:dyDescent="0.25">
      <c r="A1272" s="254"/>
      <c r="B1272" s="254"/>
      <c r="C1272" s="254"/>
      <c r="D1272" s="254"/>
      <c r="E1272" s="254"/>
      <c r="F1272" s="254"/>
    </row>
    <row r="1273" spans="1:6" x14ac:dyDescent="0.25">
      <c r="A1273" s="254"/>
      <c r="B1273" s="254"/>
      <c r="C1273" s="254"/>
      <c r="D1273" s="254"/>
      <c r="E1273" s="254"/>
      <c r="F1273" s="254"/>
    </row>
    <row r="1274" spans="1:6" x14ac:dyDescent="0.25">
      <c r="A1274" s="254"/>
      <c r="B1274" s="254"/>
      <c r="C1274" s="254"/>
      <c r="D1274" s="254"/>
      <c r="E1274" s="254"/>
      <c r="F1274" s="254"/>
    </row>
    <row r="1275" spans="1:6" x14ac:dyDescent="0.25">
      <c r="A1275" s="254"/>
      <c r="B1275" s="254"/>
      <c r="C1275" s="254"/>
      <c r="D1275" s="254"/>
      <c r="E1275" s="254"/>
      <c r="F1275" s="254"/>
    </row>
    <row r="1276" spans="1:6" x14ac:dyDescent="0.25">
      <c r="A1276" s="254"/>
      <c r="B1276" s="254"/>
      <c r="C1276" s="254"/>
      <c r="D1276" s="254"/>
      <c r="E1276" s="254"/>
      <c r="F1276" s="254"/>
    </row>
    <row r="1277" spans="1:6" x14ac:dyDescent="0.25">
      <c r="A1277" s="254"/>
      <c r="B1277" s="254"/>
      <c r="C1277" s="254"/>
      <c r="D1277" s="254"/>
      <c r="E1277" s="254"/>
      <c r="F1277" s="254"/>
    </row>
    <row r="1278" spans="1:6" x14ac:dyDescent="0.25">
      <c r="A1278" s="254"/>
      <c r="B1278" s="254"/>
      <c r="C1278" s="254"/>
      <c r="D1278" s="254"/>
      <c r="E1278" s="254"/>
      <c r="F1278" s="254"/>
    </row>
    <row r="1279" spans="1:6" x14ac:dyDescent="0.25">
      <c r="A1279" s="254"/>
      <c r="B1279" s="254"/>
      <c r="C1279" s="254"/>
      <c r="D1279" s="254"/>
      <c r="E1279" s="254"/>
      <c r="F1279" s="254"/>
    </row>
    <row r="1280" spans="1:6" x14ac:dyDescent="0.25">
      <c r="A1280" s="254"/>
      <c r="B1280" s="254"/>
      <c r="C1280" s="254"/>
      <c r="D1280" s="254"/>
      <c r="E1280" s="254"/>
      <c r="F1280" s="254"/>
    </row>
    <row r="1281" spans="1:6" x14ac:dyDescent="0.25">
      <c r="A1281" s="254"/>
      <c r="B1281" s="254"/>
      <c r="C1281" s="254"/>
      <c r="D1281" s="254"/>
      <c r="E1281" s="254"/>
      <c r="F1281" s="254"/>
    </row>
    <row r="1282" spans="1:6" x14ac:dyDescent="0.25">
      <c r="A1282" s="254"/>
      <c r="B1282" s="254"/>
      <c r="C1282" s="254"/>
      <c r="D1282" s="254"/>
      <c r="E1282" s="254"/>
      <c r="F1282" s="254"/>
    </row>
    <row r="1283" spans="1:6" x14ac:dyDescent="0.25">
      <c r="A1283" s="254"/>
      <c r="B1283" s="254"/>
      <c r="C1283" s="254"/>
      <c r="D1283" s="254"/>
      <c r="E1283" s="254"/>
      <c r="F1283" s="254"/>
    </row>
    <row r="1284" spans="1:6" x14ac:dyDescent="0.25">
      <c r="A1284" s="254"/>
      <c r="B1284" s="254"/>
      <c r="C1284" s="254"/>
      <c r="D1284" s="254"/>
      <c r="E1284" s="254"/>
      <c r="F1284" s="254"/>
    </row>
    <row r="1285" spans="1:6" x14ac:dyDescent="0.25">
      <c r="A1285" s="254"/>
      <c r="B1285" s="254"/>
      <c r="C1285" s="254"/>
      <c r="D1285" s="254"/>
      <c r="E1285" s="254"/>
      <c r="F1285" s="254"/>
    </row>
    <row r="1286" spans="1:6" x14ac:dyDescent="0.25">
      <c r="A1286" s="254"/>
      <c r="B1286" s="254"/>
      <c r="C1286" s="254"/>
      <c r="D1286" s="254"/>
      <c r="E1286" s="254"/>
      <c r="F1286" s="254"/>
    </row>
    <row r="1287" spans="1:6" x14ac:dyDescent="0.25">
      <c r="A1287" s="254"/>
      <c r="B1287" s="254"/>
      <c r="C1287" s="254"/>
      <c r="D1287" s="254"/>
      <c r="E1287" s="254"/>
      <c r="F1287" s="254"/>
    </row>
    <row r="1288" spans="1:6" x14ac:dyDescent="0.25">
      <c r="A1288" s="254"/>
      <c r="B1288" s="254"/>
      <c r="C1288" s="254"/>
      <c r="D1288" s="254"/>
      <c r="E1288" s="254"/>
      <c r="F1288" s="254"/>
    </row>
    <row r="1289" spans="1:6" x14ac:dyDescent="0.25">
      <c r="A1289" s="254"/>
      <c r="B1289" s="254"/>
      <c r="C1289" s="254"/>
      <c r="D1289" s="254"/>
      <c r="E1289" s="254"/>
      <c r="F1289" s="254"/>
    </row>
    <row r="1290" spans="1:6" x14ac:dyDescent="0.25">
      <c r="A1290" s="254"/>
      <c r="B1290" s="254"/>
      <c r="C1290" s="254"/>
      <c r="D1290" s="254"/>
      <c r="E1290" s="254"/>
      <c r="F1290" s="254"/>
    </row>
    <row r="1291" spans="1:6" x14ac:dyDescent="0.25">
      <c r="A1291" s="254"/>
      <c r="B1291" s="254"/>
      <c r="C1291" s="254"/>
      <c r="D1291" s="254"/>
      <c r="E1291" s="254"/>
      <c r="F1291" s="254"/>
    </row>
    <row r="1292" spans="1:6" x14ac:dyDescent="0.25">
      <c r="A1292" s="254"/>
      <c r="B1292" s="254"/>
      <c r="C1292" s="254"/>
      <c r="D1292" s="254"/>
      <c r="E1292" s="254"/>
      <c r="F1292" s="254"/>
    </row>
    <row r="1293" spans="1:6" x14ac:dyDescent="0.25">
      <c r="A1293" s="254"/>
      <c r="B1293" s="254"/>
      <c r="C1293" s="254"/>
      <c r="D1293" s="254"/>
      <c r="E1293" s="254"/>
      <c r="F1293" s="254"/>
    </row>
    <row r="1294" spans="1:6" x14ac:dyDescent="0.25">
      <c r="A1294" s="254"/>
      <c r="B1294" s="254"/>
      <c r="C1294" s="254"/>
      <c r="D1294" s="254"/>
      <c r="E1294" s="254"/>
      <c r="F1294" s="254"/>
    </row>
    <row r="1295" spans="1:6" x14ac:dyDescent="0.25">
      <c r="A1295" s="254"/>
      <c r="B1295" s="254"/>
      <c r="C1295" s="254"/>
      <c r="D1295" s="254"/>
      <c r="E1295" s="254"/>
      <c r="F1295" s="254"/>
    </row>
    <row r="1296" spans="1:6" x14ac:dyDescent="0.25">
      <c r="A1296" s="254"/>
      <c r="B1296" s="254"/>
      <c r="C1296" s="254"/>
      <c r="D1296" s="254"/>
      <c r="E1296" s="254"/>
      <c r="F1296" s="254"/>
    </row>
    <row r="1297" spans="1:6" x14ac:dyDescent="0.25">
      <c r="A1297" s="254"/>
      <c r="B1297" s="254"/>
      <c r="C1297" s="254"/>
      <c r="D1297" s="254"/>
      <c r="E1297" s="254"/>
      <c r="F1297" s="254"/>
    </row>
    <row r="1298" spans="1:6" x14ac:dyDescent="0.25">
      <c r="A1298" s="254"/>
      <c r="B1298" s="254"/>
      <c r="C1298" s="254"/>
      <c r="D1298" s="254"/>
      <c r="E1298" s="254"/>
      <c r="F1298" s="254"/>
    </row>
    <row r="1299" spans="1:6" x14ac:dyDescent="0.25">
      <c r="A1299" s="254"/>
      <c r="B1299" s="254"/>
      <c r="C1299" s="254"/>
      <c r="D1299" s="254"/>
      <c r="E1299" s="254"/>
      <c r="F1299" s="254"/>
    </row>
    <row r="1300" spans="1:6" x14ac:dyDescent="0.25">
      <c r="A1300" s="254"/>
      <c r="B1300" s="254"/>
      <c r="C1300" s="254"/>
      <c r="D1300" s="254"/>
      <c r="E1300" s="254"/>
      <c r="F1300" s="254"/>
    </row>
    <row r="1301" spans="1:6" x14ac:dyDescent="0.25">
      <c r="A1301" s="254"/>
      <c r="B1301" s="254"/>
      <c r="C1301" s="254"/>
      <c r="D1301" s="254"/>
      <c r="E1301" s="254"/>
      <c r="F1301" s="254"/>
    </row>
    <row r="1302" spans="1:6" x14ac:dyDescent="0.25">
      <c r="A1302" s="254"/>
      <c r="B1302" s="254"/>
      <c r="C1302" s="254"/>
      <c r="D1302" s="254"/>
      <c r="E1302" s="254"/>
      <c r="F1302" s="254"/>
    </row>
    <row r="1303" spans="1:6" x14ac:dyDescent="0.25">
      <c r="A1303" s="254"/>
      <c r="B1303" s="254"/>
      <c r="C1303" s="254"/>
      <c r="D1303" s="254"/>
      <c r="E1303" s="254"/>
      <c r="F1303" s="254"/>
    </row>
    <row r="1304" spans="1:6" x14ac:dyDescent="0.25">
      <c r="A1304" s="254"/>
      <c r="B1304" s="254"/>
      <c r="C1304" s="254"/>
      <c r="D1304" s="254"/>
      <c r="E1304" s="254"/>
      <c r="F1304" s="254"/>
    </row>
    <row r="1305" spans="1:6" x14ac:dyDescent="0.25">
      <c r="A1305" s="254"/>
      <c r="B1305" s="254"/>
      <c r="C1305" s="254"/>
      <c r="D1305" s="254"/>
      <c r="E1305" s="254"/>
      <c r="F1305" s="254"/>
    </row>
    <row r="1306" spans="1:6" x14ac:dyDescent="0.25">
      <c r="A1306" s="254"/>
      <c r="B1306" s="254"/>
      <c r="C1306" s="254"/>
      <c r="D1306" s="254"/>
      <c r="E1306" s="254"/>
      <c r="F1306" s="254"/>
    </row>
    <row r="1307" spans="1:6" x14ac:dyDescent="0.25">
      <c r="A1307" s="254"/>
      <c r="B1307" s="254"/>
      <c r="C1307" s="254"/>
      <c r="D1307" s="254"/>
      <c r="E1307" s="254"/>
      <c r="F1307" s="254"/>
    </row>
    <row r="1308" spans="1:6" x14ac:dyDescent="0.25">
      <c r="A1308" s="254"/>
      <c r="B1308" s="254"/>
      <c r="C1308" s="254"/>
      <c r="D1308" s="254"/>
      <c r="E1308" s="254"/>
      <c r="F1308" s="254"/>
    </row>
    <row r="1309" spans="1:6" x14ac:dyDescent="0.25">
      <c r="A1309" s="254"/>
      <c r="B1309" s="254"/>
      <c r="C1309" s="254"/>
      <c r="D1309" s="254"/>
      <c r="E1309" s="254"/>
      <c r="F1309" s="254"/>
    </row>
    <row r="1310" spans="1:6" x14ac:dyDescent="0.25">
      <c r="A1310" s="254"/>
      <c r="B1310" s="254"/>
      <c r="C1310" s="254"/>
      <c r="D1310" s="254"/>
      <c r="E1310" s="254"/>
      <c r="F1310" s="254"/>
    </row>
    <row r="1311" spans="1:6" x14ac:dyDescent="0.25">
      <c r="A1311" s="254"/>
      <c r="B1311" s="254"/>
      <c r="C1311" s="254"/>
      <c r="D1311" s="254"/>
      <c r="E1311" s="254"/>
      <c r="F1311" s="254"/>
    </row>
    <row r="1312" spans="1:6" x14ac:dyDescent="0.25">
      <c r="A1312" s="254"/>
      <c r="B1312" s="254"/>
      <c r="C1312" s="254"/>
      <c r="D1312" s="254"/>
      <c r="E1312" s="254"/>
      <c r="F1312" s="254"/>
    </row>
    <row r="1313" spans="1:6" x14ac:dyDescent="0.25">
      <c r="A1313" s="254"/>
      <c r="B1313" s="254"/>
      <c r="C1313" s="254"/>
      <c r="D1313" s="254"/>
      <c r="E1313" s="254"/>
      <c r="F1313" s="254"/>
    </row>
    <row r="1314" spans="1:6" x14ac:dyDescent="0.25">
      <c r="A1314" s="254"/>
      <c r="B1314" s="254"/>
      <c r="C1314" s="254"/>
      <c r="D1314" s="254"/>
      <c r="E1314" s="254"/>
      <c r="F1314" s="254"/>
    </row>
    <row r="1315" spans="1:6" x14ac:dyDescent="0.25">
      <c r="A1315" s="254"/>
      <c r="B1315" s="254"/>
      <c r="C1315" s="254"/>
      <c r="D1315" s="254"/>
      <c r="E1315" s="254"/>
      <c r="F1315" s="254"/>
    </row>
    <row r="1316" spans="1:6" x14ac:dyDescent="0.25">
      <c r="A1316" s="254"/>
      <c r="B1316" s="254"/>
      <c r="C1316" s="254"/>
      <c r="D1316" s="254"/>
      <c r="E1316" s="254"/>
      <c r="F1316" s="254"/>
    </row>
    <row r="1317" spans="1:6" x14ac:dyDescent="0.25">
      <c r="A1317" s="254"/>
      <c r="B1317" s="254"/>
      <c r="C1317" s="254"/>
      <c r="D1317" s="254"/>
      <c r="E1317" s="254"/>
      <c r="F1317" s="254"/>
    </row>
    <row r="1318" spans="1:6" x14ac:dyDescent="0.25">
      <c r="A1318" s="254"/>
      <c r="B1318" s="254"/>
      <c r="C1318" s="254"/>
      <c r="D1318" s="254"/>
      <c r="E1318" s="254"/>
      <c r="F1318" s="254"/>
    </row>
    <row r="1319" spans="1:6" x14ac:dyDescent="0.25">
      <c r="A1319" s="254"/>
      <c r="B1319" s="254"/>
      <c r="C1319" s="254"/>
      <c r="D1319" s="254"/>
      <c r="E1319" s="254"/>
      <c r="F1319" s="254"/>
    </row>
    <row r="1320" spans="1:6" x14ac:dyDescent="0.25">
      <c r="A1320" s="254"/>
      <c r="B1320" s="254"/>
      <c r="C1320" s="254"/>
      <c r="D1320" s="254"/>
      <c r="E1320" s="254"/>
      <c r="F1320" s="254"/>
    </row>
    <row r="1321" spans="1:6" x14ac:dyDescent="0.25">
      <c r="A1321" s="254"/>
      <c r="B1321" s="254"/>
      <c r="C1321" s="254"/>
      <c r="D1321" s="254"/>
      <c r="E1321" s="254"/>
      <c r="F1321" s="254"/>
    </row>
    <row r="1322" spans="1:6" x14ac:dyDescent="0.25">
      <c r="A1322" s="254"/>
      <c r="B1322" s="254"/>
      <c r="C1322" s="254"/>
      <c r="D1322" s="254"/>
      <c r="E1322" s="254"/>
      <c r="F1322" s="254"/>
    </row>
    <row r="1323" spans="1:6" x14ac:dyDescent="0.25">
      <c r="A1323" s="254"/>
      <c r="B1323" s="254"/>
      <c r="C1323" s="254"/>
      <c r="D1323" s="254"/>
      <c r="E1323" s="254"/>
      <c r="F1323" s="254"/>
    </row>
    <row r="1324" spans="1:6" x14ac:dyDescent="0.25">
      <c r="A1324" s="254"/>
      <c r="B1324" s="254"/>
      <c r="C1324" s="254"/>
      <c r="D1324" s="254"/>
      <c r="E1324" s="254"/>
      <c r="F1324" s="254"/>
    </row>
    <row r="1325" spans="1:6" x14ac:dyDescent="0.25">
      <c r="A1325" s="254"/>
      <c r="B1325" s="254"/>
      <c r="C1325" s="254"/>
      <c r="D1325" s="254"/>
      <c r="E1325" s="254"/>
      <c r="F1325" s="254"/>
    </row>
    <row r="1326" spans="1:6" x14ac:dyDescent="0.25">
      <c r="A1326" s="254"/>
      <c r="B1326" s="254"/>
      <c r="C1326" s="254"/>
      <c r="D1326" s="254"/>
      <c r="E1326" s="254"/>
      <c r="F1326" s="254"/>
    </row>
    <row r="1327" spans="1:6" x14ac:dyDescent="0.25">
      <c r="A1327" s="254"/>
      <c r="B1327" s="254"/>
      <c r="C1327" s="254"/>
      <c r="D1327" s="254"/>
      <c r="E1327" s="254"/>
      <c r="F1327" s="254"/>
    </row>
    <row r="1328" spans="1:6" x14ac:dyDescent="0.25">
      <c r="A1328" s="254"/>
      <c r="B1328" s="254"/>
      <c r="C1328" s="254"/>
      <c r="D1328" s="254"/>
      <c r="E1328" s="254"/>
      <c r="F1328" s="254"/>
    </row>
    <row r="1329" spans="1:6" x14ac:dyDescent="0.25">
      <c r="A1329" s="254"/>
      <c r="B1329" s="254"/>
      <c r="C1329" s="254"/>
      <c r="D1329" s="254"/>
      <c r="E1329" s="254"/>
      <c r="F1329" s="254"/>
    </row>
    <row r="1330" spans="1:6" x14ac:dyDescent="0.25">
      <c r="A1330" s="254"/>
      <c r="B1330" s="254"/>
      <c r="C1330" s="254"/>
      <c r="D1330" s="254"/>
      <c r="E1330" s="254"/>
      <c r="F1330" s="254"/>
    </row>
    <row r="1331" spans="1:6" x14ac:dyDescent="0.25">
      <c r="A1331" s="254"/>
      <c r="B1331" s="254"/>
      <c r="C1331" s="254"/>
      <c r="D1331" s="254"/>
      <c r="E1331" s="254"/>
      <c r="F1331" s="254"/>
    </row>
    <row r="1332" spans="1:6" x14ac:dyDescent="0.25">
      <c r="A1332" s="254"/>
      <c r="B1332" s="254"/>
      <c r="C1332" s="254"/>
      <c r="D1332" s="254"/>
      <c r="E1332" s="254"/>
      <c r="F1332" s="254"/>
    </row>
    <row r="1333" spans="1:6" x14ac:dyDescent="0.25">
      <c r="A1333" s="254"/>
      <c r="B1333" s="254"/>
      <c r="C1333" s="254"/>
      <c r="D1333" s="254"/>
      <c r="E1333" s="254"/>
      <c r="F1333" s="254"/>
    </row>
    <row r="1334" spans="1:6" x14ac:dyDescent="0.25">
      <c r="A1334" s="254"/>
      <c r="B1334" s="254"/>
      <c r="C1334" s="254"/>
      <c r="D1334" s="254"/>
      <c r="E1334" s="254"/>
      <c r="F1334" s="254"/>
    </row>
    <row r="1335" spans="1:6" x14ac:dyDescent="0.25">
      <c r="A1335" s="254"/>
      <c r="B1335" s="254"/>
      <c r="C1335" s="254"/>
      <c r="D1335" s="254"/>
      <c r="E1335" s="254"/>
      <c r="F1335" s="254"/>
    </row>
    <row r="1336" spans="1:6" x14ac:dyDescent="0.25">
      <c r="A1336" s="254"/>
      <c r="B1336" s="254"/>
      <c r="C1336" s="254"/>
      <c r="D1336" s="254"/>
      <c r="E1336" s="254"/>
      <c r="F1336" s="254"/>
    </row>
    <row r="1337" spans="1:6" x14ac:dyDescent="0.25">
      <c r="A1337" s="254"/>
      <c r="B1337" s="254"/>
      <c r="C1337" s="254"/>
      <c r="D1337" s="254"/>
      <c r="E1337" s="254"/>
      <c r="F1337" s="254"/>
    </row>
    <row r="1338" spans="1:6" x14ac:dyDescent="0.25">
      <c r="A1338" s="254"/>
      <c r="B1338" s="254"/>
      <c r="C1338" s="254"/>
      <c r="D1338" s="254"/>
      <c r="E1338" s="254"/>
      <c r="F1338" s="254"/>
    </row>
    <row r="1339" spans="1:6" x14ac:dyDescent="0.25">
      <c r="A1339" s="254"/>
      <c r="B1339" s="254"/>
      <c r="C1339" s="254"/>
      <c r="D1339" s="254"/>
      <c r="E1339" s="254"/>
      <c r="F1339" s="254"/>
    </row>
    <row r="1340" spans="1:6" x14ac:dyDescent="0.25">
      <c r="A1340" s="254"/>
      <c r="B1340" s="254"/>
      <c r="C1340" s="254"/>
      <c r="D1340" s="254"/>
      <c r="E1340" s="254"/>
      <c r="F1340" s="254"/>
    </row>
    <row r="1341" spans="1:6" x14ac:dyDescent="0.25">
      <c r="A1341" s="254"/>
      <c r="B1341" s="254"/>
      <c r="C1341" s="254"/>
      <c r="D1341" s="254"/>
      <c r="E1341" s="254"/>
      <c r="F1341" s="254"/>
    </row>
    <row r="1342" spans="1:6" x14ac:dyDescent="0.25">
      <c r="A1342" s="254"/>
      <c r="B1342" s="254"/>
      <c r="C1342" s="254"/>
      <c r="D1342" s="254"/>
      <c r="E1342" s="254"/>
      <c r="F1342" s="254"/>
    </row>
    <row r="1343" spans="1:6" x14ac:dyDescent="0.25">
      <c r="A1343" s="254"/>
      <c r="B1343" s="254"/>
      <c r="C1343" s="254"/>
      <c r="D1343" s="254"/>
      <c r="E1343" s="254"/>
      <c r="F1343" s="254"/>
    </row>
    <row r="1344" spans="1:6" x14ac:dyDescent="0.25">
      <c r="A1344" s="254"/>
      <c r="B1344" s="254"/>
      <c r="C1344" s="254"/>
      <c r="D1344" s="254"/>
      <c r="E1344" s="254"/>
      <c r="F1344" s="254"/>
    </row>
    <row r="1345" spans="1:6" x14ac:dyDescent="0.25">
      <c r="A1345" s="254"/>
      <c r="B1345" s="254"/>
      <c r="C1345" s="254"/>
      <c r="D1345" s="254"/>
      <c r="E1345" s="254"/>
      <c r="F1345" s="254"/>
    </row>
    <row r="1346" spans="1:6" x14ac:dyDescent="0.25">
      <c r="A1346" s="254"/>
      <c r="B1346" s="254"/>
      <c r="C1346" s="254"/>
      <c r="D1346" s="254"/>
      <c r="E1346" s="254"/>
      <c r="F1346" s="254"/>
    </row>
    <row r="1347" spans="1:6" x14ac:dyDescent="0.25">
      <c r="A1347" s="254"/>
      <c r="B1347" s="254"/>
      <c r="C1347" s="254"/>
      <c r="D1347" s="254"/>
      <c r="E1347" s="254"/>
      <c r="F1347" s="254"/>
    </row>
    <row r="1348" spans="1:6" x14ac:dyDescent="0.25">
      <c r="A1348" s="254"/>
      <c r="B1348" s="254"/>
      <c r="C1348" s="254"/>
      <c r="D1348" s="254"/>
      <c r="E1348" s="254"/>
      <c r="F1348" s="254"/>
    </row>
    <row r="1349" spans="1:6" x14ac:dyDescent="0.25">
      <c r="A1349" s="254"/>
      <c r="B1349" s="254"/>
      <c r="C1349" s="254"/>
      <c r="D1349" s="254"/>
      <c r="E1349" s="254"/>
      <c r="F1349" s="254"/>
    </row>
    <row r="1350" spans="1:6" x14ac:dyDescent="0.25">
      <c r="A1350" s="254"/>
      <c r="B1350" s="254"/>
      <c r="C1350" s="254"/>
      <c r="D1350" s="254"/>
      <c r="E1350" s="254"/>
      <c r="F1350" s="254"/>
    </row>
    <row r="1351" spans="1:6" x14ac:dyDescent="0.25">
      <c r="A1351" s="254"/>
      <c r="B1351" s="254"/>
      <c r="C1351" s="254"/>
      <c r="D1351" s="254"/>
      <c r="E1351" s="254"/>
      <c r="F1351" s="254"/>
    </row>
    <row r="1352" spans="1:6" x14ac:dyDescent="0.25">
      <c r="A1352" s="254"/>
      <c r="B1352" s="254"/>
      <c r="C1352" s="254"/>
      <c r="D1352" s="254"/>
      <c r="E1352" s="254"/>
      <c r="F1352" s="254"/>
    </row>
    <row r="1353" spans="1:6" x14ac:dyDescent="0.25">
      <c r="A1353" s="254"/>
      <c r="B1353" s="254"/>
      <c r="C1353" s="254"/>
      <c r="D1353" s="254"/>
      <c r="E1353" s="254"/>
      <c r="F1353" s="254"/>
    </row>
    <row r="1354" spans="1:6" x14ac:dyDescent="0.25">
      <c r="A1354" s="254"/>
      <c r="B1354" s="254"/>
      <c r="C1354" s="254"/>
      <c r="D1354" s="254"/>
      <c r="E1354" s="254"/>
      <c r="F1354" s="254"/>
    </row>
    <row r="1355" spans="1:6" x14ac:dyDescent="0.25">
      <c r="A1355" s="254"/>
      <c r="B1355" s="254"/>
      <c r="C1355" s="254"/>
      <c r="D1355" s="254"/>
      <c r="E1355" s="254"/>
      <c r="F1355" s="254"/>
    </row>
    <row r="1356" spans="1:6" x14ac:dyDescent="0.25">
      <c r="A1356" s="254"/>
      <c r="B1356" s="254"/>
      <c r="C1356" s="254"/>
      <c r="D1356" s="254"/>
      <c r="E1356" s="254"/>
      <c r="F1356" s="254"/>
    </row>
    <row r="1357" spans="1:6" x14ac:dyDescent="0.25">
      <c r="A1357" s="254"/>
      <c r="B1357" s="254"/>
      <c r="C1357" s="254"/>
      <c r="D1357" s="254"/>
      <c r="E1357" s="254"/>
      <c r="F1357" s="254"/>
    </row>
    <row r="1358" spans="1:6" x14ac:dyDescent="0.25">
      <c r="A1358" s="254"/>
      <c r="B1358" s="254"/>
      <c r="C1358" s="254"/>
      <c r="D1358" s="254"/>
      <c r="E1358" s="254"/>
      <c r="F1358" s="254"/>
    </row>
    <row r="1359" spans="1:6" x14ac:dyDescent="0.25">
      <c r="A1359" s="254"/>
      <c r="B1359" s="254"/>
      <c r="C1359" s="254"/>
      <c r="D1359" s="254"/>
      <c r="E1359" s="254"/>
      <c r="F1359" s="254"/>
    </row>
    <row r="1360" spans="1:6" x14ac:dyDescent="0.25">
      <c r="A1360" s="254"/>
      <c r="B1360" s="254"/>
      <c r="C1360" s="254"/>
      <c r="D1360" s="254"/>
      <c r="E1360" s="254"/>
      <c r="F1360" s="254"/>
    </row>
    <row r="1361" spans="1:6" x14ac:dyDescent="0.25">
      <c r="A1361" s="254"/>
      <c r="B1361" s="254"/>
      <c r="C1361" s="254"/>
      <c r="D1361" s="254"/>
      <c r="E1361" s="254"/>
      <c r="F1361" s="254"/>
    </row>
    <row r="1362" spans="1:6" x14ac:dyDescent="0.25">
      <c r="A1362" s="254"/>
      <c r="B1362" s="254"/>
      <c r="C1362" s="254"/>
      <c r="D1362" s="254"/>
      <c r="E1362" s="254"/>
      <c r="F1362" s="254"/>
    </row>
    <row r="1363" spans="1:6" x14ac:dyDescent="0.25">
      <c r="A1363" s="254"/>
      <c r="B1363" s="254"/>
      <c r="C1363" s="254"/>
      <c r="D1363" s="254"/>
      <c r="E1363" s="254"/>
      <c r="F1363" s="254"/>
    </row>
    <row r="1364" spans="1:6" x14ac:dyDescent="0.25">
      <c r="A1364" s="254"/>
      <c r="B1364" s="254"/>
      <c r="C1364" s="254"/>
      <c r="D1364" s="254"/>
      <c r="E1364" s="254"/>
      <c r="F1364" s="254"/>
    </row>
    <row r="1365" spans="1:6" x14ac:dyDescent="0.25">
      <c r="A1365" s="254"/>
      <c r="B1365" s="254"/>
      <c r="C1365" s="254"/>
      <c r="D1365" s="254"/>
      <c r="E1365" s="254"/>
      <c r="F1365" s="254"/>
    </row>
    <row r="1366" spans="1:6" x14ac:dyDescent="0.25">
      <c r="A1366" s="254"/>
      <c r="B1366" s="254"/>
      <c r="C1366" s="254"/>
      <c r="D1366" s="254"/>
      <c r="E1366" s="254"/>
      <c r="F1366" s="254"/>
    </row>
    <row r="1367" spans="1:6" x14ac:dyDescent="0.25">
      <c r="A1367" s="254"/>
      <c r="B1367" s="254"/>
      <c r="C1367" s="254"/>
      <c r="D1367" s="254"/>
      <c r="E1367" s="254"/>
      <c r="F1367" s="254"/>
    </row>
    <row r="1368" spans="1:6" x14ac:dyDescent="0.25">
      <c r="A1368" s="254"/>
      <c r="B1368" s="254"/>
      <c r="C1368" s="254"/>
      <c r="D1368" s="254"/>
      <c r="E1368" s="254"/>
      <c r="F1368" s="254"/>
    </row>
    <row r="1369" spans="1:6" x14ac:dyDescent="0.25">
      <c r="A1369" s="254"/>
      <c r="B1369" s="254"/>
      <c r="C1369" s="254"/>
      <c r="D1369" s="254"/>
      <c r="E1369" s="254"/>
      <c r="F1369" s="254"/>
    </row>
    <row r="1370" spans="1:6" x14ac:dyDescent="0.25">
      <c r="A1370" s="254"/>
      <c r="B1370" s="254"/>
      <c r="C1370" s="254"/>
      <c r="D1370" s="254"/>
      <c r="E1370" s="254"/>
      <c r="F1370" s="254"/>
    </row>
    <row r="1371" spans="1:6" x14ac:dyDescent="0.25">
      <c r="A1371" s="254"/>
      <c r="B1371" s="254"/>
      <c r="C1371" s="254"/>
      <c r="D1371" s="254"/>
      <c r="E1371" s="254"/>
      <c r="F1371" s="254"/>
    </row>
    <row r="1372" spans="1:6" x14ac:dyDescent="0.25">
      <c r="A1372" s="254"/>
      <c r="B1372" s="254"/>
      <c r="C1372" s="254"/>
      <c r="D1372" s="254"/>
      <c r="E1372" s="254"/>
      <c r="F1372" s="254"/>
    </row>
    <row r="1373" spans="1:6" x14ac:dyDescent="0.25">
      <c r="A1373" s="254"/>
      <c r="B1373" s="254"/>
      <c r="C1373" s="254"/>
      <c r="D1373" s="254"/>
      <c r="E1373" s="254"/>
      <c r="F1373" s="254"/>
    </row>
    <row r="1374" spans="1:6" x14ac:dyDescent="0.25">
      <c r="A1374" s="254"/>
      <c r="B1374" s="254"/>
      <c r="C1374" s="254"/>
      <c r="D1374" s="254"/>
      <c r="E1374" s="254"/>
      <c r="F1374" s="254"/>
    </row>
    <row r="1375" spans="1:6" x14ac:dyDescent="0.25">
      <c r="A1375" s="254"/>
      <c r="B1375" s="254"/>
      <c r="C1375" s="254"/>
      <c r="D1375" s="254"/>
      <c r="E1375" s="254"/>
      <c r="F1375" s="254"/>
    </row>
    <row r="1376" spans="1:6" x14ac:dyDescent="0.25">
      <c r="A1376" s="254"/>
      <c r="B1376" s="254"/>
      <c r="C1376" s="254"/>
      <c r="D1376" s="254"/>
      <c r="E1376" s="254"/>
      <c r="F1376" s="254"/>
    </row>
    <row r="1377" spans="1:6" x14ac:dyDescent="0.25">
      <c r="A1377" s="254"/>
      <c r="B1377" s="254"/>
      <c r="C1377" s="254"/>
      <c r="D1377" s="254"/>
      <c r="E1377" s="254"/>
      <c r="F1377" s="254"/>
    </row>
    <row r="1378" spans="1:6" x14ac:dyDescent="0.25">
      <c r="A1378" s="254"/>
      <c r="B1378" s="254"/>
      <c r="C1378" s="254"/>
      <c r="D1378" s="254"/>
      <c r="E1378" s="254"/>
      <c r="F1378" s="254"/>
    </row>
    <row r="1379" spans="1:6" x14ac:dyDescent="0.25">
      <c r="A1379" s="254"/>
      <c r="B1379" s="254"/>
      <c r="C1379" s="254"/>
      <c r="D1379" s="254"/>
      <c r="E1379" s="254"/>
      <c r="F1379" s="254"/>
    </row>
    <row r="1380" spans="1:6" x14ac:dyDescent="0.25">
      <c r="A1380" s="254"/>
      <c r="B1380" s="254"/>
      <c r="C1380" s="254"/>
      <c r="D1380" s="254"/>
      <c r="E1380" s="254"/>
      <c r="F1380" s="254"/>
    </row>
    <row r="1381" spans="1:6" x14ac:dyDescent="0.25">
      <c r="A1381" s="254"/>
      <c r="B1381" s="254"/>
      <c r="C1381" s="254"/>
      <c r="D1381" s="254"/>
      <c r="E1381" s="254"/>
      <c r="F1381" s="254"/>
    </row>
    <row r="1382" spans="1:6" x14ac:dyDescent="0.25">
      <c r="A1382" s="254"/>
      <c r="B1382" s="254"/>
      <c r="C1382" s="254"/>
      <c r="D1382" s="254"/>
      <c r="E1382" s="254"/>
      <c r="F1382" s="254"/>
    </row>
    <row r="1383" spans="1:6" x14ac:dyDescent="0.25">
      <c r="A1383" s="254"/>
      <c r="B1383" s="254"/>
      <c r="C1383" s="254"/>
      <c r="D1383" s="254"/>
      <c r="E1383" s="254"/>
      <c r="F1383" s="254"/>
    </row>
    <row r="1384" spans="1:6" x14ac:dyDescent="0.25">
      <c r="A1384" s="254"/>
      <c r="B1384" s="254"/>
      <c r="C1384" s="254"/>
      <c r="D1384" s="254"/>
      <c r="E1384" s="254"/>
      <c r="F1384" s="254"/>
    </row>
    <row r="1385" spans="1:6" x14ac:dyDescent="0.25">
      <c r="A1385" s="254"/>
      <c r="B1385" s="254"/>
      <c r="C1385" s="254"/>
      <c r="D1385" s="254"/>
      <c r="E1385" s="254"/>
      <c r="F1385" s="254"/>
    </row>
    <row r="1386" spans="1:6" x14ac:dyDescent="0.25">
      <c r="A1386" s="254"/>
      <c r="B1386" s="254"/>
      <c r="C1386" s="254"/>
      <c r="D1386" s="254"/>
      <c r="E1386" s="254"/>
      <c r="F1386" s="254"/>
    </row>
    <row r="1387" spans="1:6" x14ac:dyDescent="0.25">
      <c r="A1387" s="254"/>
      <c r="B1387" s="254"/>
      <c r="C1387" s="254"/>
      <c r="D1387" s="254"/>
      <c r="E1387" s="254"/>
      <c r="F1387" s="254"/>
    </row>
    <row r="1388" spans="1:6" x14ac:dyDescent="0.25">
      <c r="A1388" s="254"/>
      <c r="B1388" s="254"/>
      <c r="C1388" s="254"/>
      <c r="D1388" s="254"/>
      <c r="E1388" s="254"/>
      <c r="F1388" s="254"/>
    </row>
    <row r="1389" spans="1:6" x14ac:dyDescent="0.25">
      <c r="A1389" s="254"/>
      <c r="B1389" s="254"/>
      <c r="C1389" s="254"/>
      <c r="D1389" s="254"/>
      <c r="E1389" s="254"/>
      <c r="F1389" s="254"/>
    </row>
    <row r="1390" spans="1:6" x14ac:dyDescent="0.25">
      <c r="A1390" s="254"/>
      <c r="B1390" s="254"/>
      <c r="C1390" s="254"/>
      <c r="D1390" s="254"/>
      <c r="E1390" s="254"/>
      <c r="F1390" s="254"/>
    </row>
    <row r="1391" spans="1:6" x14ac:dyDescent="0.25">
      <c r="A1391" s="254"/>
      <c r="B1391" s="254"/>
      <c r="C1391" s="254"/>
      <c r="D1391" s="254"/>
      <c r="E1391" s="254"/>
      <c r="F1391" s="254"/>
    </row>
    <row r="1392" spans="1:6" x14ac:dyDescent="0.25">
      <c r="A1392" s="254"/>
      <c r="B1392" s="254"/>
      <c r="C1392" s="254"/>
      <c r="D1392" s="254"/>
      <c r="E1392" s="254"/>
      <c r="F1392" s="254"/>
    </row>
    <row r="1393" spans="1:6" x14ac:dyDescent="0.25">
      <c r="A1393" s="254"/>
      <c r="B1393" s="254"/>
      <c r="C1393" s="254"/>
      <c r="D1393" s="254"/>
      <c r="E1393" s="254"/>
      <c r="F1393" s="254"/>
    </row>
    <row r="1394" spans="1:6" x14ac:dyDescent="0.25">
      <c r="A1394" s="254"/>
      <c r="B1394" s="254"/>
      <c r="C1394" s="254"/>
      <c r="D1394" s="254"/>
      <c r="E1394" s="254"/>
      <c r="F1394" s="254"/>
    </row>
    <row r="1395" spans="1:6" x14ac:dyDescent="0.25">
      <c r="A1395" s="254"/>
      <c r="B1395" s="254"/>
      <c r="C1395" s="254"/>
      <c r="D1395" s="254"/>
      <c r="E1395" s="254"/>
      <c r="F1395" s="254"/>
    </row>
    <row r="1396" spans="1:6" x14ac:dyDescent="0.25">
      <c r="A1396" s="254"/>
      <c r="B1396" s="254"/>
      <c r="C1396" s="254"/>
      <c r="D1396" s="254"/>
      <c r="E1396" s="254"/>
      <c r="F1396" s="254"/>
    </row>
    <row r="1397" spans="1:6" x14ac:dyDescent="0.25">
      <c r="A1397" s="254"/>
      <c r="B1397" s="254"/>
      <c r="C1397" s="254"/>
      <c r="D1397" s="254"/>
      <c r="E1397" s="254"/>
      <c r="F1397" s="254"/>
    </row>
    <row r="1398" spans="1:6" x14ac:dyDescent="0.25">
      <c r="A1398" s="254"/>
      <c r="B1398" s="254"/>
      <c r="C1398" s="254"/>
      <c r="D1398" s="254"/>
      <c r="E1398" s="254"/>
      <c r="F1398" s="254"/>
    </row>
    <row r="1399" spans="1:6" x14ac:dyDescent="0.25">
      <c r="A1399" s="254"/>
      <c r="B1399" s="254"/>
      <c r="C1399" s="254"/>
      <c r="D1399" s="254"/>
      <c r="E1399" s="254"/>
      <c r="F1399" s="254"/>
    </row>
    <row r="1400" spans="1:6" x14ac:dyDescent="0.25">
      <c r="A1400" s="254"/>
      <c r="B1400" s="254"/>
      <c r="C1400" s="254"/>
      <c r="D1400" s="254"/>
      <c r="E1400" s="254"/>
      <c r="F1400" s="254"/>
    </row>
    <row r="1401" spans="1:6" x14ac:dyDescent="0.25">
      <c r="A1401" s="254"/>
      <c r="B1401" s="254"/>
      <c r="C1401" s="254"/>
      <c r="D1401" s="254"/>
      <c r="E1401" s="254"/>
      <c r="F1401" s="254"/>
    </row>
    <row r="1402" spans="1:6" x14ac:dyDescent="0.25">
      <c r="A1402" s="254"/>
      <c r="B1402" s="254"/>
      <c r="C1402" s="254"/>
      <c r="D1402" s="254"/>
      <c r="E1402" s="254"/>
      <c r="F1402" s="254"/>
    </row>
    <row r="1403" spans="1:6" x14ac:dyDescent="0.25">
      <c r="A1403" s="254"/>
      <c r="B1403" s="254"/>
      <c r="C1403" s="254"/>
      <c r="D1403" s="254"/>
      <c r="E1403" s="254"/>
      <c r="F1403" s="254"/>
    </row>
    <row r="1404" spans="1:6" x14ac:dyDescent="0.25">
      <c r="A1404" s="254"/>
      <c r="B1404" s="254"/>
      <c r="C1404" s="254"/>
      <c r="D1404" s="254"/>
      <c r="E1404" s="254"/>
      <c r="F1404" s="254"/>
    </row>
    <row r="1405" spans="1:6" x14ac:dyDescent="0.25">
      <c r="A1405" s="254"/>
      <c r="B1405" s="254"/>
      <c r="C1405" s="254"/>
      <c r="D1405" s="254"/>
      <c r="E1405" s="254"/>
      <c r="F1405" s="254"/>
    </row>
    <row r="1406" spans="1:6" x14ac:dyDescent="0.25">
      <c r="A1406" s="254"/>
      <c r="B1406" s="254"/>
      <c r="C1406" s="254"/>
      <c r="D1406" s="254"/>
      <c r="E1406" s="254"/>
      <c r="F1406" s="254"/>
    </row>
    <row r="1407" spans="1:6" x14ac:dyDescent="0.25">
      <c r="A1407" s="254"/>
      <c r="B1407" s="254"/>
      <c r="C1407" s="254"/>
      <c r="D1407" s="254"/>
      <c r="E1407" s="254"/>
      <c r="F1407" s="254"/>
    </row>
    <row r="1408" spans="1:6" x14ac:dyDescent="0.25">
      <c r="A1408" s="254"/>
      <c r="B1408" s="254"/>
      <c r="C1408" s="254"/>
      <c r="D1408" s="254"/>
      <c r="E1408" s="254"/>
      <c r="F1408" s="254"/>
    </row>
    <row r="1409" spans="1:6" x14ac:dyDescent="0.25">
      <c r="A1409" s="254"/>
      <c r="B1409" s="254"/>
      <c r="C1409" s="254"/>
      <c r="D1409" s="254"/>
      <c r="E1409" s="254"/>
      <c r="F1409" s="254"/>
    </row>
    <row r="1410" spans="1:6" x14ac:dyDescent="0.25">
      <c r="A1410" s="254"/>
      <c r="B1410" s="254"/>
      <c r="C1410" s="254"/>
      <c r="D1410" s="254"/>
      <c r="E1410" s="254"/>
      <c r="F1410" s="254"/>
    </row>
    <row r="1411" spans="1:6" x14ac:dyDescent="0.25">
      <c r="A1411" s="254"/>
      <c r="B1411" s="254"/>
      <c r="C1411" s="254"/>
      <c r="D1411" s="254"/>
      <c r="E1411" s="254"/>
      <c r="F1411" s="254"/>
    </row>
    <row r="1412" spans="1:6" x14ac:dyDescent="0.25">
      <c r="A1412" s="254"/>
      <c r="B1412" s="254"/>
      <c r="C1412" s="254"/>
      <c r="D1412" s="254"/>
      <c r="E1412" s="254"/>
      <c r="F1412" s="254"/>
    </row>
    <row r="1413" spans="1:6" x14ac:dyDescent="0.25">
      <c r="A1413" s="254"/>
      <c r="B1413" s="254"/>
      <c r="C1413" s="254"/>
      <c r="D1413" s="254"/>
      <c r="E1413" s="254"/>
      <c r="F1413" s="254"/>
    </row>
    <row r="1414" spans="1:6" x14ac:dyDescent="0.25">
      <c r="A1414" s="254"/>
      <c r="B1414" s="254"/>
      <c r="C1414" s="254"/>
      <c r="D1414" s="254"/>
      <c r="E1414" s="254"/>
      <c r="F1414" s="254"/>
    </row>
    <row r="1415" spans="1:6" x14ac:dyDescent="0.25">
      <c r="A1415" s="254"/>
      <c r="B1415" s="254"/>
      <c r="C1415" s="254"/>
      <c r="D1415" s="254"/>
      <c r="E1415" s="254"/>
      <c r="F1415" s="254"/>
    </row>
    <row r="1416" spans="1:6" x14ac:dyDescent="0.25">
      <c r="A1416" s="254"/>
      <c r="B1416" s="254"/>
      <c r="C1416" s="254"/>
      <c r="D1416" s="254"/>
      <c r="E1416" s="254"/>
      <c r="F1416" s="254"/>
    </row>
    <row r="1417" spans="1:6" x14ac:dyDescent="0.25">
      <c r="A1417" s="254"/>
      <c r="B1417" s="254"/>
      <c r="C1417" s="254"/>
      <c r="D1417" s="254"/>
      <c r="E1417" s="254"/>
      <c r="F1417" s="254"/>
    </row>
    <row r="1418" spans="1:6" x14ac:dyDescent="0.25">
      <c r="A1418" s="254"/>
      <c r="B1418" s="254"/>
      <c r="C1418" s="254"/>
      <c r="D1418" s="254"/>
      <c r="E1418" s="254"/>
      <c r="F1418" s="254"/>
    </row>
    <row r="1419" spans="1:6" x14ac:dyDescent="0.25">
      <c r="A1419" s="254"/>
      <c r="B1419" s="254"/>
      <c r="C1419" s="254"/>
      <c r="D1419" s="254"/>
      <c r="E1419" s="254"/>
      <c r="F1419" s="254"/>
    </row>
    <row r="1420" spans="1:6" x14ac:dyDescent="0.25">
      <c r="A1420" s="254"/>
      <c r="B1420" s="254"/>
      <c r="C1420" s="254"/>
      <c r="D1420" s="254"/>
      <c r="E1420" s="254"/>
      <c r="F1420" s="254"/>
    </row>
    <row r="1421" spans="1:6" x14ac:dyDescent="0.25">
      <c r="A1421" s="254"/>
      <c r="B1421" s="254"/>
      <c r="C1421" s="254"/>
      <c r="D1421" s="254"/>
      <c r="E1421" s="254"/>
      <c r="F1421" s="254"/>
    </row>
    <row r="1422" spans="1:6" x14ac:dyDescent="0.25">
      <c r="A1422" s="254"/>
      <c r="B1422" s="254"/>
      <c r="C1422" s="254"/>
      <c r="D1422" s="254"/>
      <c r="E1422" s="254"/>
      <c r="F1422" s="254"/>
    </row>
    <row r="1423" spans="1:6" x14ac:dyDescent="0.25">
      <c r="A1423" s="254"/>
      <c r="B1423" s="254"/>
      <c r="C1423" s="254"/>
      <c r="D1423" s="254"/>
      <c r="E1423" s="254"/>
      <c r="F1423" s="254"/>
    </row>
    <row r="1424" spans="1:6" x14ac:dyDescent="0.25">
      <c r="A1424" s="254"/>
      <c r="B1424" s="254"/>
      <c r="C1424" s="254"/>
      <c r="D1424" s="254"/>
      <c r="E1424" s="254"/>
      <c r="F1424" s="254"/>
    </row>
    <row r="1425" spans="1:6" x14ac:dyDescent="0.25">
      <c r="A1425" s="254"/>
      <c r="B1425" s="254"/>
      <c r="C1425" s="254"/>
      <c r="D1425" s="254"/>
      <c r="E1425" s="254"/>
      <c r="F1425" s="254"/>
    </row>
    <row r="1426" spans="1:6" x14ac:dyDescent="0.25">
      <c r="A1426" s="254"/>
      <c r="B1426" s="254"/>
      <c r="C1426" s="254"/>
      <c r="D1426" s="254"/>
      <c r="E1426" s="254"/>
      <c r="F1426" s="254"/>
    </row>
    <row r="1427" spans="1:6" x14ac:dyDescent="0.25">
      <c r="A1427" s="254"/>
      <c r="B1427" s="254"/>
      <c r="C1427" s="254"/>
      <c r="D1427" s="254"/>
      <c r="E1427" s="254"/>
      <c r="F1427" s="254"/>
    </row>
    <row r="1428" spans="1:6" x14ac:dyDescent="0.25">
      <c r="A1428" s="254"/>
      <c r="B1428" s="254"/>
      <c r="C1428" s="254"/>
      <c r="D1428" s="254"/>
      <c r="E1428" s="254"/>
      <c r="F1428" s="254"/>
    </row>
    <row r="1429" spans="1:6" x14ac:dyDescent="0.25">
      <c r="A1429" s="254"/>
      <c r="B1429" s="254"/>
      <c r="C1429" s="254"/>
      <c r="D1429" s="254"/>
      <c r="E1429" s="254"/>
      <c r="F1429" s="254"/>
    </row>
    <row r="1430" spans="1:6" x14ac:dyDescent="0.25">
      <c r="A1430" s="254"/>
      <c r="B1430" s="254"/>
      <c r="C1430" s="254"/>
      <c r="D1430" s="254"/>
      <c r="E1430" s="254"/>
      <c r="F1430" s="254"/>
    </row>
    <row r="1431" spans="1:6" x14ac:dyDescent="0.25">
      <c r="A1431" s="254"/>
      <c r="B1431" s="254"/>
      <c r="C1431" s="254"/>
      <c r="D1431" s="254"/>
      <c r="E1431" s="254"/>
      <c r="F1431" s="254"/>
    </row>
    <row r="1432" spans="1:6" x14ac:dyDescent="0.25">
      <c r="A1432" s="254"/>
      <c r="B1432" s="254"/>
      <c r="C1432" s="254"/>
      <c r="D1432" s="254"/>
      <c r="E1432" s="254"/>
      <c r="F1432" s="254"/>
    </row>
    <row r="1433" spans="1:6" x14ac:dyDescent="0.25">
      <c r="A1433" s="254"/>
      <c r="B1433" s="254"/>
      <c r="C1433" s="254"/>
      <c r="D1433" s="254"/>
      <c r="E1433" s="254"/>
      <c r="F1433" s="254"/>
    </row>
    <row r="1434" spans="1:6" x14ac:dyDescent="0.25">
      <c r="A1434" s="254"/>
      <c r="B1434" s="254"/>
      <c r="C1434" s="254"/>
      <c r="D1434" s="254"/>
      <c r="E1434" s="254"/>
      <c r="F1434" s="254"/>
    </row>
    <row r="1435" spans="1:6" x14ac:dyDescent="0.25">
      <c r="A1435" s="254"/>
      <c r="B1435" s="254"/>
      <c r="C1435" s="254"/>
      <c r="D1435" s="254"/>
      <c r="E1435" s="254"/>
      <c r="F1435" s="254"/>
    </row>
    <row r="1436" spans="1:6" x14ac:dyDescent="0.25">
      <c r="A1436" s="254"/>
      <c r="B1436" s="254"/>
      <c r="C1436" s="254"/>
      <c r="D1436" s="254"/>
      <c r="E1436" s="254"/>
      <c r="F1436" s="254"/>
    </row>
    <row r="1437" spans="1:6" x14ac:dyDescent="0.25">
      <c r="A1437" s="254"/>
      <c r="B1437" s="254"/>
      <c r="C1437" s="254"/>
      <c r="D1437" s="254"/>
      <c r="E1437" s="254"/>
      <c r="F1437" s="254"/>
    </row>
    <row r="1438" spans="1:6" x14ac:dyDescent="0.25">
      <c r="A1438" s="254"/>
      <c r="B1438" s="254"/>
      <c r="C1438" s="254"/>
      <c r="D1438" s="254"/>
      <c r="E1438" s="254"/>
      <c r="F1438" s="254"/>
    </row>
    <row r="1439" spans="1:6" x14ac:dyDescent="0.25">
      <c r="A1439" s="254"/>
      <c r="B1439" s="254"/>
      <c r="C1439" s="254"/>
      <c r="D1439" s="254"/>
      <c r="E1439" s="254"/>
      <c r="F1439" s="254"/>
    </row>
    <row r="1440" spans="1:6" x14ac:dyDescent="0.25">
      <c r="A1440" s="254"/>
      <c r="B1440" s="254"/>
      <c r="C1440" s="254"/>
      <c r="D1440" s="254"/>
      <c r="E1440" s="254"/>
      <c r="F1440" s="254"/>
    </row>
    <row r="1441" spans="1:6" x14ac:dyDescent="0.25">
      <c r="A1441" s="254"/>
      <c r="B1441" s="254"/>
      <c r="C1441" s="254"/>
      <c r="D1441" s="254"/>
      <c r="E1441" s="254"/>
      <c r="F1441" s="254"/>
    </row>
    <row r="1442" spans="1:6" x14ac:dyDescent="0.25">
      <c r="A1442" s="254"/>
      <c r="B1442" s="254"/>
      <c r="C1442" s="254"/>
      <c r="D1442" s="254"/>
      <c r="E1442" s="254"/>
      <c r="F1442" s="254"/>
    </row>
    <row r="1443" spans="1:6" x14ac:dyDescent="0.25">
      <c r="A1443" s="254"/>
      <c r="B1443" s="254"/>
      <c r="C1443" s="254"/>
      <c r="D1443" s="254"/>
      <c r="E1443" s="254"/>
      <c r="F1443" s="254"/>
    </row>
    <row r="1444" spans="1:6" x14ac:dyDescent="0.25">
      <c r="A1444" s="254"/>
      <c r="B1444" s="254"/>
      <c r="C1444" s="254"/>
      <c r="D1444" s="254"/>
      <c r="E1444" s="254"/>
      <c r="F1444" s="254"/>
    </row>
    <row r="1445" spans="1:6" x14ac:dyDescent="0.25">
      <c r="A1445" s="254"/>
      <c r="B1445" s="254"/>
      <c r="C1445" s="254"/>
      <c r="D1445" s="254"/>
      <c r="E1445" s="254"/>
      <c r="F1445" s="254"/>
    </row>
    <row r="1446" spans="1:6" x14ac:dyDescent="0.25">
      <c r="A1446" s="254"/>
      <c r="B1446" s="254"/>
      <c r="C1446" s="254"/>
      <c r="D1446" s="254"/>
      <c r="E1446" s="254"/>
      <c r="F1446" s="254"/>
    </row>
    <row r="1447" spans="1:6" x14ac:dyDescent="0.25">
      <c r="A1447" s="254"/>
      <c r="B1447" s="254"/>
      <c r="C1447" s="254"/>
      <c r="D1447" s="254"/>
      <c r="E1447" s="254"/>
      <c r="F1447" s="254"/>
    </row>
    <row r="1448" spans="1:6" x14ac:dyDescent="0.25">
      <c r="A1448" s="254"/>
      <c r="B1448" s="254"/>
      <c r="C1448" s="254"/>
      <c r="D1448" s="254"/>
      <c r="E1448" s="254"/>
      <c r="F1448" s="254"/>
    </row>
    <row r="1449" spans="1:6" x14ac:dyDescent="0.25">
      <c r="A1449" s="254"/>
      <c r="B1449" s="254"/>
      <c r="C1449" s="254"/>
      <c r="D1449" s="254"/>
      <c r="E1449" s="254"/>
      <c r="F1449" s="254"/>
    </row>
    <row r="1450" spans="1:6" x14ac:dyDescent="0.25">
      <c r="A1450" s="254"/>
      <c r="B1450" s="254"/>
      <c r="C1450" s="254"/>
      <c r="D1450" s="254"/>
      <c r="E1450" s="254"/>
      <c r="F1450" s="254"/>
    </row>
    <row r="1451" spans="1:6" x14ac:dyDescent="0.25">
      <c r="A1451" s="254"/>
      <c r="B1451" s="254"/>
      <c r="C1451" s="254"/>
      <c r="D1451" s="254"/>
      <c r="E1451" s="254"/>
      <c r="F1451" s="254"/>
    </row>
    <row r="1452" spans="1:6" x14ac:dyDescent="0.25">
      <c r="A1452" s="254"/>
      <c r="B1452" s="254"/>
      <c r="C1452" s="254"/>
      <c r="D1452" s="254"/>
      <c r="E1452" s="254"/>
      <c r="F1452" s="254"/>
    </row>
    <row r="1453" spans="1:6" x14ac:dyDescent="0.25">
      <c r="A1453" s="254"/>
      <c r="B1453" s="254"/>
      <c r="C1453" s="254"/>
      <c r="D1453" s="254"/>
      <c r="E1453" s="254"/>
      <c r="F1453" s="254"/>
    </row>
    <row r="1454" spans="1:6" x14ac:dyDescent="0.25">
      <c r="A1454" s="254"/>
      <c r="B1454" s="254"/>
      <c r="C1454" s="254"/>
      <c r="D1454" s="254"/>
      <c r="E1454" s="254"/>
      <c r="F1454" s="254"/>
    </row>
    <row r="1455" spans="1:6" x14ac:dyDescent="0.25">
      <c r="A1455" s="254"/>
      <c r="B1455" s="254"/>
      <c r="C1455" s="254"/>
      <c r="D1455" s="254"/>
      <c r="E1455" s="254"/>
      <c r="F1455" s="254"/>
    </row>
    <row r="1456" spans="1:6" x14ac:dyDescent="0.25">
      <c r="A1456" s="254"/>
      <c r="B1456" s="254"/>
      <c r="C1456" s="254"/>
      <c r="D1456" s="254"/>
      <c r="E1456" s="254"/>
      <c r="F1456" s="254"/>
    </row>
    <row r="1457" spans="1:6" x14ac:dyDescent="0.25">
      <c r="A1457" s="254"/>
      <c r="B1457" s="254"/>
      <c r="C1457" s="254"/>
      <c r="D1457" s="254"/>
      <c r="E1457" s="254"/>
      <c r="F1457" s="254"/>
    </row>
    <row r="1458" spans="1:6" x14ac:dyDescent="0.25">
      <c r="A1458" s="254"/>
      <c r="B1458" s="254"/>
      <c r="C1458" s="254"/>
      <c r="D1458" s="254"/>
      <c r="E1458" s="254"/>
      <c r="F1458" s="254"/>
    </row>
    <row r="1459" spans="1:6" x14ac:dyDescent="0.25">
      <c r="A1459" s="254"/>
      <c r="B1459" s="254"/>
      <c r="C1459" s="254"/>
      <c r="D1459" s="254"/>
      <c r="E1459" s="254"/>
      <c r="F1459" s="254"/>
    </row>
    <row r="1460" spans="1:6" x14ac:dyDescent="0.25">
      <c r="A1460" s="254"/>
      <c r="B1460" s="254"/>
      <c r="C1460" s="254"/>
      <c r="D1460" s="254"/>
      <c r="E1460" s="254"/>
      <c r="F1460" s="254"/>
    </row>
    <row r="1461" spans="1:6" x14ac:dyDescent="0.25">
      <c r="A1461" s="254"/>
      <c r="B1461" s="254"/>
      <c r="C1461" s="254"/>
      <c r="D1461" s="254"/>
      <c r="E1461" s="254"/>
      <c r="F1461" s="254"/>
    </row>
    <row r="1462" spans="1:6" x14ac:dyDescent="0.25">
      <c r="A1462" s="254"/>
      <c r="B1462" s="254"/>
      <c r="C1462" s="254"/>
      <c r="D1462" s="254"/>
      <c r="E1462" s="254"/>
      <c r="F1462" s="254"/>
    </row>
    <row r="1463" spans="1:6" x14ac:dyDescent="0.25">
      <c r="A1463" s="254"/>
      <c r="B1463" s="254"/>
      <c r="C1463" s="254"/>
      <c r="D1463" s="254"/>
      <c r="E1463" s="254"/>
      <c r="F1463" s="254"/>
    </row>
    <row r="1464" spans="1:6" x14ac:dyDescent="0.25">
      <c r="A1464" s="254"/>
      <c r="B1464" s="254"/>
      <c r="C1464" s="254"/>
      <c r="D1464" s="254"/>
      <c r="E1464" s="254"/>
      <c r="F1464" s="254"/>
    </row>
    <row r="1465" spans="1:6" x14ac:dyDescent="0.25">
      <c r="A1465" s="254"/>
      <c r="B1465" s="254"/>
      <c r="C1465" s="254"/>
      <c r="D1465" s="254"/>
      <c r="E1465" s="254"/>
      <c r="F1465" s="254"/>
    </row>
    <row r="1466" spans="1:6" x14ac:dyDescent="0.25">
      <c r="A1466" s="254"/>
      <c r="B1466" s="254"/>
      <c r="C1466" s="254"/>
      <c r="D1466" s="254"/>
      <c r="E1466" s="254"/>
      <c r="F1466" s="254"/>
    </row>
    <row r="1467" spans="1:6" x14ac:dyDescent="0.25">
      <c r="A1467" s="254"/>
      <c r="B1467" s="254"/>
      <c r="C1467" s="254"/>
      <c r="D1467" s="254"/>
      <c r="E1467" s="254"/>
      <c r="F1467" s="254"/>
    </row>
    <row r="1468" spans="1:6" x14ac:dyDescent="0.25">
      <c r="A1468" s="254"/>
      <c r="B1468" s="254"/>
      <c r="C1468" s="254"/>
      <c r="D1468" s="254"/>
      <c r="E1468" s="254"/>
      <c r="F1468" s="254"/>
    </row>
    <row r="1469" spans="1:6" x14ac:dyDescent="0.25">
      <c r="A1469" s="254"/>
      <c r="B1469" s="254"/>
      <c r="C1469" s="254"/>
      <c r="D1469" s="254"/>
      <c r="E1469" s="254"/>
      <c r="F1469" s="254"/>
    </row>
    <row r="1470" spans="1:6" x14ac:dyDescent="0.25">
      <c r="A1470" s="254"/>
      <c r="B1470" s="254"/>
      <c r="C1470" s="254"/>
      <c r="D1470" s="254"/>
      <c r="E1470" s="254"/>
      <c r="F1470" s="254"/>
    </row>
    <row r="1471" spans="1:6" x14ac:dyDescent="0.25">
      <c r="A1471" s="254"/>
      <c r="B1471" s="254"/>
      <c r="C1471" s="254"/>
      <c r="D1471" s="254"/>
      <c r="E1471" s="254"/>
      <c r="F1471" s="254"/>
    </row>
    <row r="1472" spans="1:6" x14ac:dyDescent="0.25">
      <c r="A1472" s="254"/>
      <c r="B1472" s="254"/>
      <c r="C1472" s="254"/>
      <c r="D1472" s="254"/>
      <c r="E1472" s="254"/>
      <c r="F1472" s="254"/>
    </row>
    <row r="1473" spans="1:6" x14ac:dyDescent="0.25">
      <c r="A1473" s="254"/>
      <c r="B1473" s="254"/>
      <c r="C1473" s="254"/>
      <c r="D1473" s="254"/>
      <c r="E1473" s="254"/>
      <c r="F1473" s="254"/>
    </row>
    <row r="1474" spans="1:6" x14ac:dyDescent="0.25">
      <c r="A1474" s="254"/>
      <c r="B1474" s="254"/>
      <c r="C1474" s="254"/>
      <c r="D1474" s="254"/>
      <c r="E1474" s="254"/>
      <c r="F1474" s="254"/>
    </row>
    <row r="1475" spans="1:6" x14ac:dyDescent="0.25">
      <c r="A1475" s="254"/>
      <c r="B1475" s="254"/>
      <c r="C1475" s="254"/>
      <c r="D1475" s="254"/>
      <c r="E1475" s="254"/>
      <c r="F1475" s="254"/>
    </row>
    <row r="1476" spans="1:6" x14ac:dyDescent="0.25">
      <c r="A1476" s="254"/>
      <c r="B1476" s="254"/>
      <c r="C1476" s="254"/>
      <c r="D1476" s="254"/>
      <c r="E1476" s="254"/>
      <c r="F1476" s="254"/>
    </row>
    <row r="1477" spans="1:6" x14ac:dyDescent="0.25">
      <c r="A1477" s="254"/>
      <c r="B1477" s="254"/>
      <c r="C1477" s="254"/>
      <c r="D1477" s="254"/>
      <c r="E1477" s="254"/>
      <c r="F1477" s="254"/>
    </row>
    <row r="1478" spans="1:6" x14ac:dyDescent="0.25">
      <c r="A1478" s="254"/>
      <c r="B1478" s="254"/>
      <c r="C1478" s="254"/>
      <c r="D1478" s="254"/>
      <c r="E1478" s="254"/>
      <c r="F1478" s="254"/>
    </row>
    <row r="1479" spans="1:6" x14ac:dyDescent="0.25">
      <c r="A1479" s="254"/>
      <c r="B1479" s="254"/>
      <c r="C1479" s="254"/>
      <c r="D1479" s="254"/>
      <c r="E1479" s="254"/>
      <c r="F1479" s="254"/>
    </row>
    <row r="1480" spans="1:6" x14ac:dyDescent="0.25">
      <c r="A1480" s="254"/>
      <c r="B1480" s="254"/>
      <c r="C1480" s="254"/>
      <c r="D1480" s="254"/>
      <c r="E1480" s="254"/>
      <c r="F1480" s="254"/>
    </row>
    <row r="1481" spans="1:6" x14ac:dyDescent="0.25">
      <c r="A1481" s="254"/>
      <c r="B1481" s="254"/>
      <c r="C1481" s="254"/>
      <c r="D1481" s="254"/>
      <c r="E1481" s="254"/>
      <c r="F1481" s="254"/>
    </row>
    <row r="1482" spans="1:6" x14ac:dyDescent="0.25">
      <c r="A1482" s="254"/>
      <c r="B1482" s="254"/>
      <c r="C1482" s="254"/>
      <c r="D1482" s="254"/>
      <c r="E1482" s="254"/>
      <c r="F1482" s="254"/>
    </row>
    <row r="1483" spans="1:6" x14ac:dyDescent="0.25">
      <c r="A1483" s="254"/>
      <c r="B1483" s="254"/>
      <c r="C1483" s="254"/>
      <c r="D1483" s="254"/>
      <c r="E1483" s="254"/>
      <c r="F1483" s="254"/>
    </row>
    <row r="1484" spans="1:6" x14ac:dyDescent="0.25">
      <c r="A1484" s="254"/>
      <c r="B1484" s="254"/>
      <c r="C1484" s="254"/>
      <c r="D1484" s="254"/>
      <c r="E1484" s="254"/>
      <c r="F1484" s="254"/>
    </row>
    <row r="1485" spans="1:6" x14ac:dyDescent="0.25">
      <c r="A1485" s="254"/>
      <c r="B1485" s="254"/>
      <c r="C1485" s="254"/>
      <c r="D1485" s="254"/>
      <c r="E1485" s="254"/>
      <c r="F1485" s="254"/>
    </row>
    <row r="1486" spans="1:6" x14ac:dyDescent="0.25">
      <c r="A1486" s="254"/>
      <c r="B1486" s="254"/>
      <c r="C1486" s="254"/>
      <c r="D1486" s="254"/>
      <c r="E1486" s="254"/>
      <c r="F1486" s="254"/>
    </row>
    <row r="1487" spans="1:6" x14ac:dyDescent="0.25">
      <c r="A1487" s="254"/>
      <c r="B1487" s="254"/>
      <c r="C1487" s="254"/>
      <c r="D1487" s="254"/>
      <c r="E1487" s="254"/>
      <c r="F1487" s="254"/>
    </row>
    <row r="1488" spans="1:6" x14ac:dyDescent="0.25">
      <c r="A1488" s="254"/>
      <c r="B1488" s="254"/>
      <c r="C1488" s="254"/>
      <c r="D1488" s="254"/>
      <c r="E1488" s="254"/>
      <c r="F1488" s="254"/>
    </row>
    <row r="1489" spans="1:6" x14ac:dyDescent="0.25">
      <c r="A1489" s="254"/>
      <c r="B1489" s="254"/>
      <c r="C1489" s="254"/>
      <c r="D1489" s="254"/>
      <c r="E1489" s="254"/>
      <c r="F1489" s="254"/>
    </row>
    <row r="1490" spans="1:6" x14ac:dyDescent="0.25">
      <c r="A1490" s="254"/>
      <c r="B1490" s="254"/>
      <c r="C1490" s="254"/>
      <c r="D1490" s="254"/>
      <c r="E1490" s="254"/>
      <c r="F1490" s="254"/>
    </row>
    <row r="1491" spans="1:6" x14ac:dyDescent="0.25">
      <c r="A1491" s="254"/>
      <c r="B1491" s="254"/>
      <c r="C1491" s="254"/>
      <c r="D1491" s="254"/>
      <c r="E1491" s="254"/>
      <c r="F1491" s="254"/>
    </row>
    <row r="1492" spans="1:6" x14ac:dyDescent="0.25">
      <c r="A1492" s="254"/>
      <c r="B1492" s="254"/>
      <c r="C1492" s="254"/>
      <c r="D1492" s="254"/>
      <c r="E1492" s="254"/>
      <c r="F1492" s="254"/>
    </row>
    <row r="1493" spans="1:6" x14ac:dyDescent="0.25">
      <c r="A1493" s="254"/>
      <c r="B1493" s="254"/>
      <c r="C1493" s="254"/>
      <c r="D1493" s="254"/>
      <c r="E1493" s="254"/>
      <c r="F1493" s="254"/>
    </row>
    <row r="1494" spans="1:6" x14ac:dyDescent="0.25">
      <c r="A1494" s="254"/>
      <c r="B1494" s="254"/>
      <c r="C1494" s="254"/>
      <c r="D1494" s="254"/>
      <c r="E1494" s="254"/>
      <c r="F1494" s="254"/>
    </row>
    <row r="1495" spans="1:6" x14ac:dyDescent="0.25">
      <c r="A1495" s="254"/>
      <c r="B1495" s="254"/>
      <c r="C1495" s="254"/>
      <c r="D1495" s="254"/>
      <c r="E1495" s="254"/>
      <c r="F1495" s="254"/>
    </row>
    <row r="1496" spans="1:6" x14ac:dyDescent="0.25">
      <c r="A1496" s="254"/>
      <c r="B1496" s="254"/>
      <c r="C1496" s="254"/>
      <c r="D1496" s="254"/>
      <c r="E1496" s="254"/>
      <c r="F1496" s="254"/>
    </row>
    <row r="1497" spans="1:6" x14ac:dyDescent="0.25">
      <c r="A1497" s="254"/>
      <c r="B1497" s="254"/>
      <c r="C1497" s="254"/>
      <c r="D1497" s="254"/>
      <c r="E1497" s="254"/>
      <c r="F1497" s="254"/>
    </row>
    <row r="1498" spans="1:6" x14ac:dyDescent="0.25">
      <c r="A1498" s="254"/>
      <c r="B1498" s="254"/>
      <c r="C1498" s="254"/>
      <c r="D1498" s="254"/>
      <c r="E1498" s="254"/>
      <c r="F1498" s="254"/>
    </row>
    <row r="1499" spans="1:6" x14ac:dyDescent="0.25">
      <c r="A1499" s="254"/>
      <c r="B1499" s="254"/>
      <c r="C1499" s="254"/>
      <c r="D1499" s="254"/>
      <c r="E1499" s="254"/>
      <c r="F1499" s="254"/>
    </row>
    <row r="1500" spans="1:6" x14ac:dyDescent="0.25">
      <c r="A1500" s="254"/>
      <c r="B1500" s="254"/>
      <c r="C1500" s="254"/>
      <c r="D1500" s="254"/>
      <c r="E1500" s="254"/>
      <c r="F1500" s="254"/>
    </row>
    <row r="1501" spans="1:6" x14ac:dyDescent="0.25">
      <c r="A1501" s="254"/>
      <c r="B1501" s="254"/>
      <c r="C1501" s="254"/>
      <c r="D1501" s="254"/>
      <c r="E1501" s="254"/>
      <c r="F1501" s="254"/>
    </row>
    <row r="1502" spans="1:6" x14ac:dyDescent="0.25">
      <c r="A1502" s="254"/>
      <c r="B1502" s="254"/>
      <c r="C1502" s="254"/>
      <c r="D1502" s="254"/>
      <c r="E1502" s="254"/>
      <c r="F1502" s="254"/>
    </row>
    <row r="1503" spans="1:6" x14ac:dyDescent="0.25">
      <c r="A1503" s="254"/>
      <c r="B1503" s="254"/>
      <c r="C1503" s="254"/>
      <c r="D1503" s="254"/>
      <c r="E1503" s="254"/>
      <c r="F1503" s="254"/>
    </row>
    <row r="1504" spans="1:6" x14ac:dyDescent="0.25">
      <c r="A1504" s="254"/>
      <c r="B1504" s="254"/>
      <c r="C1504" s="254"/>
      <c r="D1504" s="254"/>
      <c r="E1504" s="254"/>
      <c r="F1504" s="254"/>
    </row>
    <row r="1505" spans="1:6" x14ac:dyDescent="0.25">
      <c r="A1505" s="254"/>
      <c r="B1505" s="254"/>
      <c r="C1505" s="254"/>
      <c r="D1505" s="254"/>
      <c r="E1505" s="254"/>
      <c r="F1505" s="254"/>
    </row>
    <row r="1506" spans="1:6" x14ac:dyDescent="0.25">
      <c r="A1506" s="254"/>
      <c r="B1506" s="254"/>
      <c r="C1506" s="254"/>
      <c r="D1506" s="254"/>
      <c r="E1506" s="254"/>
      <c r="F1506" s="254"/>
    </row>
    <row r="1507" spans="1:6" x14ac:dyDescent="0.25">
      <c r="A1507" s="254"/>
      <c r="B1507" s="254"/>
      <c r="C1507" s="254"/>
      <c r="D1507" s="254"/>
      <c r="E1507" s="254"/>
      <c r="F1507" s="254"/>
    </row>
    <row r="1508" spans="1:6" x14ac:dyDescent="0.25">
      <c r="A1508" s="254"/>
      <c r="B1508" s="254"/>
      <c r="C1508" s="254"/>
      <c r="D1508" s="254"/>
      <c r="E1508" s="254"/>
      <c r="F1508" s="254"/>
    </row>
    <row r="1509" spans="1:6" x14ac:dyDescent="0.25">
      <c r="A1509" s="254"/>
      <c r="B1509" s="254"/>
      <c r="C1509" s="254"/>
      <c r="D1509" s="254"/>
      <c r="E1509" s="254"/>
      <c r="F1509" s="254"/>
    </row>
    <row r="1510" spans="1:6" x14ac:dyDescent="0.25">
      <c r="A1510" s="254"/>
      <c r="B1510" s="254"/>
      <c r="C1510" s="254"/>
      <c r="D1510" s="254"/>
      <c r="E1510" s="254"/>
      <c r="F1510" s="254"/>
    </row>
    <row r="1511" spans="1:6" x14ac:dyDescent="0.25">
      <c r="A1511" s="254"/>
      <c r="B1511" s="254"/>
      <c r="C1511" s="254"/>
      <c r="D1511" s="254"/>
      <c r="E1511" s="254"/>
      <c r="F1511" s="254"/>
    </row>
    <row r="1512" spans="1:6" x14ac:dyDescent="0.25">
      <c r="A1512" s="254"/>
      <c r="B1512" s="254"/>
      <c r="C1512" s="254"/>
      <c r="D1512" s="254"/>
      <c r="E1512" s="254"/>
      <c r="F1512" s="254"/>
    </row>
    <row r="1513" spans="1:6" x14ac:dyDescent="0.25">
      <c r="A1513" s="254"/>
      <c r="B1513" s="254"/>
      <c r="C1513" s="254"/>
      <c r="D1513" s="254"/>
      <c r="E1513" s="254"/>
      <c r="F1513" s="254"/>
    </row>
    <row r="1514" spans="1:6" x14ac:dyDescent="0.25">
      <c r="A1514" s="254"/>
      <c r="B1514" s="254"/>
      <c r="C1514" s="254"/>
      <c r="D1514" s="254"/>
      <c r="E1514" s="254"/>
      <c r="F1514" s="254"/>
    </row>
    <row r="1515" spans="1:6" x14ac:dyDescent="0.25">
      <c r="A1515" s="254"/>
      <c r="B1515" s="254"/>
      <c r="C1515" s="254"/>
      <c r="D1515" s="254"/>
      <c r="E1515" s="254"/>
      <c r="F1515" s="254"/>
    </row>
    <row r="1516" spans="1:6" x14ac:dyDescent="0.25">
      <c r="A1516" s="254"/>
      <c r="B1516" s="254"/>
      <c r="C1516" s="254"/>
      <c r="D1516" s="254"/>
      <c r="E1516" s="254"/>
      <c r="F1516" s="254"/>
    </row>
    <row r="1517" spans="1:6" x14ac:dyDescent="0.25">
      <c r="A1517" s="254"/>
      <c r="B1517" s="254"/>
      <c r="C1517" s="254"/>
      <c r="D1517" s="254"/>
      <c r="E1517" s="254"/>
      <c r="F1517" s="254"/>
    </row>
    <row r="1518" spans="1:6" x14ac:dyDescent="0.25">
      <c r="A1518" s="254"/>
      <c r="B1518" s="254"/>
      <c r="C1518" s="254"/>
      <c r="D1518" s="254"/>
      <c r="E1518" s="254"/>
      <c r="F1518" s="254"/>
    </row>
    <row r="1519" spans="1:6" x14ac:dyDescent="0.25">
      <c r="A1519" s="254"/>
      <c r="B1519" s="254"/>
      <c r="C1519" s="254"/>
      <c r="D1519" s="254"/>
      <c r="E1519" s="254"/>
      <c r="F1519" s="254"/>
    </row>
    <row r="1520" spans="1:6" x14ac:dyDescent="0.25">
      <c r="A1520" s="254"/>
      <c r="B1520" s="254"/>
      <c r="C1520" s="254"/>
      <c r="D1520" s="254"/>
      <c r="E1520" s="254"/>
      <c r="F1520" s="254"/>
    </row>
    <row r="1521" spans="1:6" x14ac:dyDescent="0.25">
      <c r="A1521" s="254"/>
      <c r="B1521" s="254"/>
      <c r="C1521" s="254"/>
      <c r="D1521" s="254"/>
      <c r="E1521" s="254"/>
      <c r="F1521" s="254"/>
    </row>
    <row r="1522" spans="1:6" x14ac:dyDescent="0.25">
      <c r="A1522" s="254"/>
      <c r="B1522" s="254"/>
      <c r="C1522" s="254"/>
      <c r="D1522" s="254"/>
      <c r="E1522" s="254"/>
      <c r="F1522" s="254"/>
    </row>
    <row r="1523" spans="1:6" x14ac:dyDescent="0.25">
      <c r="A1523" s="254"/>
      <c r="B1523" s="254"/>
      <c r="C1523" s="254"/>
      <c r="D1523" s="254"/>
      <c r="E1523" s="254"/>
      <c r="F1523" s="254"/>
    </row>
    <row r="1524" spans="1:6" x14ac:dyDescent="0.25">
      <c r="A1524" s="254"/>
      <c r="B1524" s="254"/>
      <c r="C1524" s="254"/>
      <c r="D1524" s="254"/>
      <c r="E1524" s="254"/>
      <c r="F1524" s="254"/>
    </row>
    <row r="1525" spans="1:6" x14ac:dyDescent="0.25">
      <c r="A1525" s="254"/>
      <c r="B1525" s="254"/>
      <c r="C1525" s="254"/>
      <c r="D1525" s="254"/>
      <c r="E1525" s="254"/>
      <c r="F1525" s="254"/>
    </row>
    <row r="1526" spans="1:6" x14ac:dyDescent="0.25">
      <c r="A1526" s="254"/>
      <c r="B1526" s="254"/>
      <c r="C1526" s="254"/>
      <c r="D1526" s="254"/>
      <c r="E1526" s="254"/>
      <c r="F1526" s="254"/>
    </row>
    <row r="1527" spans="1:6" x14ac:dyDescent="0.25">
      <c r="A1527" s="254"/>
      <c r="B1527" s="254"/>
      <c r="C1527" s="254"/>
      <c r="D1527" s="254"/>
      <c r="E1527" s="254"/>
      <c r="F1527" s="254"/>
    </row>
    <row r="1528" spans="1:6" x14ac:dyDescent="0.25">
      <c r="A1528" s="254"/>
      <c r="B1528" s="254"/>
      <c r="C1528" s="254"/>
      <c r="D1528" s="254"/>
      <c r="E1528" s="254"/>
      <c r="F1528" s="254"/>
    </row>
    <row r="1529" spans="1:6" x14ac:dyDescent="0.25">
      <c r="A1529" s="254"/>
      <c r="B1529" s="254"/>
      <c r="C1529" s="254"/>
      <c r="D1529" s="254"/>
      <c r="E1529" s="254"/>
      <c r="F1529" s="254"/>
    </row>
    <row r="1530" spans="1:6" x14ac:dyDescent="0.25">
      <c r="A1530" s="254"/>
      <c r="B1530" s="254"/>
      <c r="C1530" s="254"/>
      <c r="D1530" s="254"/>
      <c r="E1530" s="254"/>
      <c r="F1530" s="254"/>
    </row>
    <row r="1531" spans="1:6" x14ac:dyDescent="0.25">
      <c r="A1531" s="254"/>
      <c r="B1531" s="254"/>
      <c r="C1531" s="254"/>
      <c r="D1531" s="254"/>
      <c r="E1531" s="254"/>
      <c r="F1531" s="254"/>
    </row>
    <row r="1532" spans="1:6" x14ac:dyDescent="0.25">
      <c r="A1532" s="254"/>
      <c r="B1532" s="254"/>
      <c r="C1532" s="254"/>
      <c r="D1532" s="254"/>
      <c r="E1532" s="254"/>
      <c r="F1532" s="254"/>
    </row>
    <row r="1533" spans="1:6" x14ac:dyDescent="0.25">
      <c r="A1533" s="254"/>
      <c r="B1533" s="254"/>
      <c r="C1533" s="254"/>
      <c r="D1533" s="254"/>
      <c r="E1533" s="254"/>
      <c r="F1533" s="254"/>
    </row>
    <row r="1534" spans="1:6" x14ac:dyDescent="0.25">
      <c r="A1534" s="254"/>
      <c r="B1534" s="254"/>
      <c r="C1534" s="254"/>
      <c r="D1534" s="254"/>
      <c r="E1534" s="254"/>
      <c r="F1534" s="254"/>
    </row>
    <row r="1535" spans="1:6" x14ac:dyDescent="0.25">
      <c r="A1535" s="254"/>
      <c r="B1535" s="254"/>
      <c r="C1535" s="254"/>
      <c r="D1535" s="254"/>
      <c r="E1535" s="254"/>
      <c r="F1535" s="254"/>
    </row>
    <row r="1536" spans="1:6" x14ac:dyDescent="0.25">
      <c r="A1536" s="254"/>
      <c r="B1536" s="254"/>
      <c r="C1536" s="254"/>
      <c r="D1536" s="254"/>
      <c r="E1536" s="254"/>
      <c r="F1536" s="254"/>
    </row>
    <row r="1537" spans="1:6" x14ac:dyDescent="0.25">
      <c r="A1537" s="254"/>
      <c r="B1537" s="254"/>
      <c r="C1537" s="254"/>
      <c r="D1537" s="254"/>
      <c r="E1537" s="254"/>
      <c r="F1537" s="254"/>
    </row>
    <row r="1538" spans="1:6" x14ac:dyDescent="0.25">
      <c r="A1538" s="254"/>
      <c r="B1538" s="254"/>
      <c r="C1538" s="254"/>
      <c r="D1538" s="254"/>
      <c r="E1538" s="254"/>
      <c r="F1538" s="254"/>
    </row>
    <row r="1539" spans="1:6" x14ac:dyDescent="0.25">
      <c r="A1539" s="254"/>
      <c r="B1539" s="254"/>
      <c r="C1539" s="254"/>
      <c r="D1539" s="254"/>
      <c r="E1539" s="254"/>
      <c r="F1539" s="254"/>
    </row>
    <row r="1540" spans="1:6" x14ac:dyDescent="0.25">
      <c r="A1540" s="254"/>
      <c r="B1540" s="254"/>
      <c r="C1540" s="254"/>
      <c r="D1540" s="254"/>
      <c r="E1540" s="254"/>
      <c r="F1540" s="254"/>
    </row>
    <row r="1541" spans="1:6" x14ac:dyDescent="0.25">
      <c r="A1541" s="254"/>
      <c r="B1541" s="254"/>
      <c r="C1541" s="254"/>
      <c r="D1541" s="254"/>
      <c r="E1541" s="254"/>
      <c r="F1541" s="254"/>
    </row>
    <row r="1542" spans="1:6" x14ac:dyDescent="0.25">
      <c r="A1542" s="254"/>
      <c r="B1542" s="254"/>
      <c r="C1542" s="254"/>
      <c r="D1542" s="254"/>
      <c r="E1542" s="254"/>
      <c r="F1542" s="254"/>
    </row>
    <row r="1543" spans="1:6" x14ac:dyDescent="0.25">
      <c r="A1543" s="254"/>
      <c r="B1543" s="254"/>
      <c r="C1543" s="254"/>
      <c r="D1543" s="254"/>
      <c r="E1543" s="254"/>
      <c r="F1543" s="254"/>
    </row>
    <row r="1544" spans="1:6" x14ac:dyDescent="0.25">
      <c r="A1544" s="254"/>
      <c r="B1544" s="254"/>
      <c r="C1544" s="254"/>
      <c r="D1544" s="254"/>
      <c r="E1544" s="254"/>
      <c r="F1544" s="254"/>
    </row>
    <row r="1545" spans="1:6" x14ac:dyDescent="0.25">
      <c r="A1545" s="254"/>
      <c r="B1545" s="254"/>
      <c r="C1545" s="254"/>
      <c r="D1545" s="254"/>
      <c r="E1545" s="254"/>
      <c r="F1545" s="254"/>
    </row>
    <row r="1546" spans="1:6" x14ac:dyDescent="0.25">
      <c r="A1546" s="254"/>
      <c r="B1546" s="254"/>
      <c r="C1546" s="254"/>
      <c r="D1546" s="254"/>
      <c r="E1546" s="254"/>
      <c r="F1546" s="254"/>
    </row>
    <row r="1547" spans="1:6" x14ac:dyDescent="0.25">
      <c r="A1547" s="254"/>
      <c r="B1547" s="254"/>
      <c r="C1547" s="254"/>
      <c r="D1547" s="254"/>
      <c r="E1547" s="254"/>
      <c r="F1547" s="254"/>
    </row>
    <row r="1548" spans="1:6" x14ac:dyDescent="0.25">
      <c r="A1548" s="254"/>
      <c r="B1548" s="254"/>
      <c r="C1548" s="254"/>
      <c r="D1548" s="254"/>
      <c r="E1548" s="254"/>
      <c r="F1548" s="254"/>
    </row>
    <row r="1549" spans="1:6" x14ac:dyDescent="0.25">
      <c r="A1549" s="254"/>
      <c r="B1549" s="254"/>
      <c r="C1549" s="254"/>
      <c r="D1549" s="254"/>
      <c r="E1549" s="254"/>
      <c r="F1549" s="254"/>
    </row>
    <row r="1550" spans="1:6" x14ac:dyDescent="0.25">
      <c r="A1550" s="254"/>
      <c r="B1550" s="254"/>
      <c r="C1550" s="254"/>
      <c r="D1550" s="254"/>
      <c r="E1550" s="254"/>
      <c r="F1550" s="254"/>
    </row>
    <row r="1551" spans="1:6" x14ac:dyDescent="0.25">
      <c r="A1551" s="254"/>
      <c r="B1551" s="254"/>
      <c r="C1551" s="254"/>
      <c r="D1551" s="254"/>
      <c r="E1551" s="254"/>
      <c r="F1551" s="254"/>
    </row>
    <row r="1552" spans="1:6" x14ac:dyDescent="0.25">
      <c r="A1552" s="254"/>
      <c r="B1552" s="254"/>
      <c r="C1552" s="254"/>
      <c r="D1552" s="254"/>
      <c r="E1552" s="254"/>
      <c r="F1552" s="254"/>
    </row>
    <row r="1553" spans="1:6" x14ac:dyDescent="0.25">
      <c r="A1553" s="254"/>
      <c r="B1553" s="254"/>
      <c r="C1553" s="254"/>
      <c r="D1553" s="254"/>
      <c r="E1553" s="254"/>
      <c r="F1553" s="254"/>
    </row>
    <row r="1554" spans="1:6" x14ac:dyDescent="0.25">
      <c r="A1554" s="254"/>
      <c r="B1554" s="254"/>
      <c r="C1554" s="254"/>
      <c r="D1554" s="254"/>
      <c r="E1554" s="254"/>
      <c r="F1554" s="254"/>
    </row>
    <row r="1555" spans="1:6" x14ac:dyDescent="0.25">
      <c r="A1555" s="254"/>
      <c r="B1555" s="254"/>
      <c r="C1555" s="254"/>
      <c r="D1555" s="254"/>
      <c r="E1555" s="254"/>
      <c r="F1555" s="254"/>
    </row>
    <row r="1556" spans="1:6" x14ac:dyDescent="0.25">
      <c r="A1556" s="254"/>
      <c r="B1556" s="254"/>
      <c r="C1556" s="254"/>
      <c r="D1556" s="254"/>
      <c r="E1556" s="254"/>
      <c r="F1556" s="254"/>
    </row>
    <row r="1557" spans="1:6" x14ac:dyDescent="0.25">
      <c r="A1557" s="254"/>
      <c r="B1557" s="254"/>
      <c r="C1557" s="254"/>
      <c r="D1557" s="254"/>
      <c r="E1557" s="254"/>
      <c r="F1557" s="254"/>
    </row>
    <row r="1558" spans="1:6" x14ac:dyDescent="0.25">
      <c r="A1558" s="254"/>
      <c r="B1558" s="254"/>
      <c r="C1558" s="254"/>
      <c r="D1558" s="254"/>
      <c r="E1558" s="254"/>
      <c r="F1558" s="254"/>
    </row>
    <row r="1559" spans="1:6" x14ac:dyDescent="0.25">
      <c r="A1559" s="254"/>
      <c r="B1559" s="254"/>
      <c r="C1559" s="254"/>
      <c r="D1559" s="254"/>
      <c r="E1559" s="254"/>
      <c r="F1559" s="254"/>
    </row>
    <row r="1560" spans="1:6" x14ac:dyDescent="0.25">
      <c r="A1560" s="254"/>
      <c r="B1560" s="254"/>
      <c r="C1560" s="254"/>
      <c r="D1560" s="254"/>
      <c r="E1560" s="254"/>
      <c r="F1560" s="254"/>
    </row>
    <row r="1561" spans="1:6" x14ac:dyDescent="0.25">
      <c r="A1561" s="254"/>
      <c r="B1561" s="254"/>
      <c r="C1561" s="254"/>
      <c r="D1561" s="254"/>
      <c r="E1561" s="254"/>
      <c r="F1561" s="254"/>
    </row>
    <row r="1562" spans="1:6" x14ac:dyDescent="0.25">
      <c r="A1562" s="254"/>
      <c r="B1562" s="254"/>
      <c r="C1562" s="254"/>
      <c r="D1562" s="254"/>
      <c r="E1562" s="254"/>
      <c r="F1562" s="254"/>
    </row>
    <row r="1563" spans="1:6" x14ac:dyDescent="0.25">
      <c r="A1563" s="254"/>
      <c r="B1563" s="254"/>
      <c r="C1563" s="254"/>
      <c r="D1563" s="254"/>
      <c r="E1563" s="254"/>
      <c r="F1563" s="254"/>
    </row>
    <row r="1564" spans="1:6" x14ac:dyDescent="0.25">
      <c r="A1564" s="254"/>
      <c r="B1564" s="254"/>
      <c r="C1564" s="254"/>
      <c r="D1564" s="254"/>
      <c r="E1564" s="254"/>
      <c r="F1564" s="254"/>
    </row>
    <row r="1565" spans="1:6" x14ac:dyDescent="0.25">
      <c r="A1565" s="254"/>
      <c r="B1565" s="254"/>
      <c r="C1565" s="254"/>
      <c r="D1565" s="254"/>
      <c r="E1565" s="254"/>
      <c r="F1565" s="254"/>
    </row>
    <row r="1566" spans="1:6" x14ac:dyDescent="0.25">
      <c r="A1566" s="254"/>
      <c r="B1566" s="254"/>
      <c r="C1566" s="254"/>
      <c r="D1566" s="254"/>
      <c r="E1566" s="254"/>
      <c r="F1566" s="254"/>
    </row>
    <row r="1567" spans="1:6" x14ac:dyDescent="0.25">
      <c r="A1567" s="254"/>
      <c r="B1567" s="254"/>
      <c r="C1567" s="254"/>
      <c r="D1567" s="254"/>
      <c r="E1567" s="254"/>
      <c r="F1567" s="254"/>
    </row>
    <row r="1568" spans="1:6" x14ac:dyDescent="0.25">
      <c r="A1568" s="254"/>
      <c r="B1568" s="254"/>
      <c r="C1568" s="254"/>
      <c r="D1568" s="254"/>
      <c r="E1568" s="254"/>
      <c r="F1568" s="254"/>
    </row>
    <row r="1569" spans="1:6" x14ac:dyDescent="0.25">
      <c r="A1569" s="254"/>
      <c r="B1569" s="254"/>
      <c r="C1569" s="254"/>
      <c r="D1569" s="254"/>
      <c r="E1569" s="254"/>
      <c r="F1569" s="254"/>
    </row>
    <row r="1570" spans="1:6" x14ac:dyDescent="0.25">
      <c r="A1570" s="254"/>
      <c r="B1570" s="254"/>
      <c r="C1570" s="254"/>
      <c r="D1570" s="254"/>
      <c r="E1570" s="254"/>
      <c r="F1570" s="254"/>
    </row>
    <row r="1571" spans="1:6" x14ac:dyDescent="0.25">
      <c r="A1571" s="254"/>
      <c r="B1571" s="254"/>
      <c r="C1571" s="254"/>
      <c r="D1571" s="254"/>
      <c r="E1571" s="254"/>
      <c r="F1571" s="254"/>
    </row>
    <row r="1572" spans="1:6" x14ac:dyDescent="0.25">
      <c r="A1572" s="254"/>
      <c r="B1572" s="254"/>
      <c r="C1572" s="254"/>
      <c r="D1572" s="254"/>
      <c r="E1572" s="254"/>
      <c r="F1572" s="254"/>
    </row>
    <row r="1573" spans="1:6" x14ac:dyDescent="0.25">
      <c r="A1573" s="254"/>
      <c r="B1573" s="254"/>
      <c r="C1573" s="254"/>
      <c r="D1573" s="254"/>
      <c r="E1573" s="254"/>
      <c r="F1573" s="254"/>
    </row>
    <row r="1574" spans="1:6" x14ac:dyDescent="0.25">
      <c r="A1574" s="254"/>
      <c r="B1574" s="254"/>
      <c r="C1574" s="254"/>
      <c r="D1574" s="254"/>
      <c r="E1574" s="254"/>
      <c r="F1574" s="254"/>
    </row>
    <row r="1575" spans="1:6" x14ac:dyDescent="0.25">
      <c r="A1575" s="254"/>
      <c r="B1575" s="254"/>
      <c r="C1575" s="254"/>
      <c r="D1575" s="254"/>
      <c r="E1575" s="254"/>
      <c r="F1575" s="254"/>
    </row>
    <row r="1576" spans="1:6" x14ac:dyDescent="0.25">
      <c r="A1576" s="254"/>
      <c r="B1576" s="254"/>
      <c r="C1576" s="254"/>
      <c r="D1576" s="254"/>
      <c r="E1576" s="254"/>
      <c r="F1576" s="254"/>
    </row>
    <row r="1577" spans="1:6" x14ac:dyDescent="0.25">
      <c r="A1577" s="254"/>
      <c r="B1577" s="254"/>
      <c r="C1577" s="254"/>
      <c r="D1577" s="254"/>
      <c r="E1577" s="254"/>
      <c r="F1577" s="254"/>
    </row>
    <row r="1578" spans="1:6" x14ac:dyDescent="0.25">
      <c r="A1578" s="254"/>
      <c r="B1578" s="254"/>
      <c r="C1578" s="254"/>
      <c r="D1578" s="254"/>
      <c r="E1578" s="254"/>
      <c r="F1578" s="254"/>
    </row>
    <row r="1579" spans="1:6" x14ac:dyDescent="0.25">
      <c r="A1579" s="254"/>
      <c r="B1579" s="254"/>
      <c r="C1579" s="254"/>
      <c r="D1579" s="254"/>
      <c r="E1579" s="254"/>
      <c r="F1579" s="254"/>
    </row>
    <row r="1580" spans="1:6" x14ac:dyDescent="0.25">
      <c r="A1580" s="254"/>
      <c r="B1580" s="254"/>
      <c r="C1580" s="254"/>
      <c r="D1580" s="254"/>
      <c r="E1580" s="254"/>
      <c r="F1580" s="254"/>
    </row>
    <row r="1581" spans="1:6" x14ac:dyDescent="0.25">
      <c r="A1581" s="254"/>
      <c r="B1581" s="254"/>
      <c r="C1581" s="254"/>
      <c r="D1581" s="254"/>
      <c r="E1581" s="254"/>
      <c r="F1581" s="254"/>
    </row>
    <row r="1582" spans="1:6" x14ac:dyDescent="0.25">
      <c r="A1582" s="254"/>
      <c r="B1582" s="254"/>
      <c r="C1582" s="254"/>
      <c r="D1582" s="254"/>
      <c r="E1582" s="254"/>
      <c r="F1582" s="254"/>
    </row>
    <row r="1583" spans="1:6" x14ac:dyDescent="0.25">
      <c r="A1583" s="254"/>
      <c r="B1583" s="254"/>
      <c r="C1583" s="254"/>
      <c r="D1583" s="254"/>
      <c r="E1583" s="254"/>
      <c r="F1583" s="254"/>
    </row>
    <row r="1584" spans="1:6" x14ac:dyDescent="0.25">
      <c r="A1584" s="254"/>
      <c r="B1584" s="254"/>
      <c r="C1584" s="254"/>
      <c r="D1584" s="254"/>
      <c r="E1584" s="254"/>
      <c r="F1584" s="254"/>
    </row>
    <row r="1585" spans="1:6" x14ac:dyDescent="0.25">
      <c r="A1585" s="254"/>
      <c r="B1585" s="254"/>
      <c r="C1585" s="254"/>
      <c r="D1585" s="254"/>
      <c r="E1585" s="254"/>
      <c r="F1585" s="254"/>
    </row>
    <row r="1586" spans="1:6" x14ac:dyDescent="0.25">
      <c r="A1586" s="254"/>
      <c r="B1586" s="254"/>
      <c r="C1586" s="254"/>
      <c r="D1586" s="254"/>
      <c r="E1586" s="254"/>
      <c r="F1586" s="254"/>
    </row>
    <row r="1587" spans="1:6" x14ac:dyDescent="0.25">
      <c r="A1587" s="254"/>
      <c r="B1587" s="254"/>
      <c r="C1587" s="254"/>
      <c r="D1587" s="254"/>
      <c r="E1587" s="254"/>
      <c r="F1587" s="254"/>
    </row>
    <row r="1588" spans="1:6" x14ac:dyDescent="0.25">
      <c r="A1588" s="254"/>
      <c r="B1588" s="254"/>
      <c r="C1588" s="254"/>
      <c r="D1588" s="254"/>
      <c r="E1588" s="254"/>
      <c r="F1588" s="254"/>
    </row>
    <row r="1589" spans="1:6" x14ac:dyDescent="0.25">
      <c r="A1589" s="254"/>
      <c r="B1589" s="254"/>
      <c r="C1589" s="254"/>
      <c r="D1589" s="254"/>
      <c r="E1589" s="254"/>
      <c r="F1589" s="254"/>
    </row>
    <row r="1590" spans="1:6" x14ac:dyDescent="0.25">
      <c r="A1590" s="254"/>
      <c r="B1590" s="254"/>
      <c r="C1590" s="254"/>
      <c r="D1590" s="254"/>
      <c r="E1590" s="254"/>
      <c r="F1590" s="254"/>
    </row>
    <row r="1591" spans="1:6" x14ac:dyDescent="0.25">
      <c r="A1591" s="254"/>
      <c r="B1591" s="254"/>
      <c r="C1591" s="254"/>
      <c r="D1591" s="254"/>
      <c r="E1591" s="254"/>
      <c r="F1591" s="254"/>
    </row>
    <row r="1592" spans="1:6" x14ac:dyDescent="0.25">
      <c r="A1592" s="254"/>
      <c r="B1592" s="254"/>
      <c r="C1592" s="254"/>
      <c r="D1592" s="254"/>
      <c r="E1592" s="254"/>
      <c r="F1592" s="254"/>
    </row>
    <row r="1593" spans="1:6" x14ac:dyDescent="0.25">
      <c r="A1593" s="254"/>
      <c r="B1593" s="254"/>
      <c r="C1593" s="254"/>
      <c r="D1593" s="254"/>
      <c r="E1593" s="254"/>
      <c r="F1593" s="254"/>
    </row>
    <row r="1594" spans="1:6" x14ac:dyDescent="0.25">
      <c r="A1594" s="254"/>
      <c r="B1594" s="254"/>
      <c r="C1594" s="254"/>
      <c r="D1594" s="254"/>
      <c r="E1594" s="254"/>
      <c r="F1594" s="254"/>
    </row>
    <row r="1595" spans="1:6" x14ac:dyDescent="0.25">
      <c r="A1595" s="254"/>
      <c r="B1595" s="254"/>
      <c r="C1595" s="254"/>
      <c r="D1595" s="254"/>
      <c r="E1595" s="254"/>
      <c r="F1595" s="254"/>
    </row>
    <row r="1596" spans="1:6" x14ac:dyDescent="0.25">
      <c r="A1596" s="254"/>
      <c r="B1596" s="254"/>
      <c r="C1596" s="254"/>
      <c r="D1596" s="254"/>
      <c r="E1596" s="254"/>
      <c r="F1596" s="254"/>
    </row>
    <row r="1597" spans="1:6" x14ac:dyDescent="0.25">
      <c r="A1597" s="254"/>
      <c r="B1597" s="254"/>
      <c r="C1597" s="254"/>
      <c r="D1597" s="254"/>
      <c r="E1597" s="254"/>
      <c r="F1597" s="254"/>
    </row>
    <row r="1598" spans="1:6" x14ac:dyDescent="0.25">
      <c r="A1598" s="254"/>
      <c r="B1598" s="254"/>
      <c r="C1598" s="254"/>
      <c r="D1598" s="254"/>
      <c r="E1598" s="254"/>
      <c r="F1598" s="254"/>
    </row>
    <row r="1599" spans="1:6" x14ac:dyDescent="0.25">
      <c r="A1599" s="254"/>
      <c r="B1599" s="254"/>
      <c r="C1599" s="254"/>
      <c r="D1599" s="254"/>
      <c r="E1599" s="254"/>
      <c r="F1599" s="254"/>
    </row>
    <row r="1600" spans="1:6" x14ac:dyDescent="0.25">
      <c r="A1600" s="254"/>
      <c r="B1600" s="254"/>
      <c r="C1600" s="254"/>
      <c r="D1600" s="254"/>
      <c r="E1600" s="254"/>
      <c r="F1600" s="254"/>
    </row>
    <row r="1601" spans="1:6" x14ac:dyDescent="0.25">
      <c r="A1601" s="254"/>
      <c r="B1601" s="254"/>
      <c r="C1601" s="254"/>
      <c r="D1601" s="254"/>
      <c r="E1601" s="254"/>
      <c r="F1601" s="254"/>
    </row>
    <row r="1602" spans="1:6" x14ac:dyDescent="0.25">
      <c r="A1602" s="254"/>
      <c r="B1602" s="254"/>
      <c r="C1602" s="254"/>
      <c r="D1602" s="254"/>
      <c r="E1602" s="254"/>
      <c r="F1602" s="254"/>
    </row>
    <row r="1603" spans="1:6" x14ac:dyDescent="0.25">
      <c r="A1603" s="254"/>
      <c r="B1603" s="254"/>
      <c r="C1603" s="254"/>
      <c r="D1603" s="254"/>
      <c r="E1603" s="254"/>
      <c r="F1603" s="254"/>
    </row>
    <row r="1604" spans="1:6" x14ac:dyDescent="0.25">
      <c r="A1604" s="254"/>
      <c r="B1604" s="254"/>
      <c r="C1604" s="254"/>
      <c r="D1604" s="254"/>
      <c r="E1604" s="254"/>
      <c r="F1604" s="254"/>
    </row>
    <row r="1605" spans="1:6" x14ac:dyDescent="0.25">
      <c r="A1605" s="254"/>
      <c r="B1605" s="254"/>
      <c r="C1605" s="254"/>
      <c r="D1605" s="254"/>
      <c r="E1605" s="254"/>
      <c r="F1605" s="254"/>
    </row>
    <row r="1606" spans="1:6" x14ac:dyDescent="0.25">
      <c r="A1606" s="254"/>
      <c r="B1606" s="254"/>
      <c r="C1606" s="254"/>
      <c r="D1606" s="254"/>
      <c r="E1606" s="254"/>
      <c r="F1606" s="254"/>
    </row>
    <row r="1607" spans="1:6" x14ac:dyDescent="0.25">
      <c r="A1607" s="254"/>
      <c r="B1607" s="254"/>
      <c r="C1607" s="254"/>
      <c r="D1607" s="254"/>
      <c r="E1607" s="254"/>
      <c r="F1607" s="254"/>
    </row>
    <row r="1608" spans="1:6" x14ac:dyDescent="0.25">
      <c r="A1608" s="254"/>
      <c r="B1608" s="254"/>
      <c r="C1608" s="254"/>
      <c r="D1608" s="254"/>
      <c r="E1608" s="254"/>
      <c r="F1608" s="254"/>
    </row>
    <row r="1609" spans="1:6" x14ac:dyDescent="0.25">
      <c r="A1609" s="254"/>
      <c r="B1609" s="254"/>
      <c r="C1609" s="254"/>
      <c r="D1609" s="254"/>
      <c r="E1609" s="254"/>
      <c r="F1609" s="254"/>
    </row>
    <row r="1610" spans="1:6" x14ac:dyDescent="0.25">
      <c r="A1610" s="254"/>
      <c r="B1610" s="254"/>
      <c r="C1610" s="254"/>
      <c r="D1610" s="254"/>
      <c r="E1610" s="254"/>
      <c r="F1610" s="254"/>
    </row>
    <row r="1611" spans="1:6" x14ac:dyDescent="0.25">
      <c r="A1611" s="254"/>
      <c r="B1611" s="254"/>
      <c r="C1611" s="254"/>
      <c r="D1611" s="254"/>
      <c r="E1611" s="254"/>
      <c r="F1611" s="254"/>
    </row>
    <row r="1612" spans="1:6" x14ac:dyDescent="0.25">
      <c r="A1612" s="254"/>
      <c r="B1612" s="254"/>
      <c r="C1612" s="254"/>
      <c r="D1612" s="254"/>
      <c r="E1612" s="254"/>
      <c r="F1612" s="254"/>
    </row>
    <row r="1613" spans="1:6" x14ac:dyDescent="0.25">
      <c r="A1613" s="254"/>
      <c r="B1613" s="254"/>
      <c r="C1613" s="254"/>
      <c r="D1613" s="254"/>
      <c r="E1613" s="254"/>
      <c r="F1613" s="254"/>
    </row>
    <row r="1614" spans="1:6" x14ac:dyDescent="0.25">
      <c r="A1614" s="254"/>
      <c r="B1614" s="254"/>
      <c r="C1614" s="254"/>
      <c r="D1614" s="254"/>
      <c r="E1614" s="254"/>
      <c r="F1614" s="254"/>
    </row>
    <row r="1615" spans="1:6" x14ac:dyDescent="0.25">
      <c r="A1615" s="254"/>
      <c r="B1615" s="254"/>
      <c r="C1615" s="254"/>
      <c r="D1615" s="254"/>
      <c r="E1615" s="254"/>
      <c r="F1615" s="254"/>
    </row>
    <row r="1616" spans="1:6" x14ac:dyDescent="0.25">
      <c r="A1616" s="254"/>
      <c r="B1616" s="254"/>
      <c r="C1616" s="254"/>
      <c r="D1616" s="254"/>
      <c r="E1616" s="254"/>
      <c r="F1616" s="254"/>
    </row>
    <row r="1617" spans="1:6" x14ac:dyDescent="0.25">
      <c r="A1617" s="254"/>
      <c r="B1617" s="254"/>
      <c r="C1617" s="254"/>
      <c r="D1617" s="254"/>
      <c r="E1617" s="254"/>
      <c r="F1617" s="254"/>
    </row>
    <row r="1618" spans="1:6" x14ac:dyDescent="0.25">
      <c r="A1618" s="254"/>
      <c r="B1618" s="254"/>
      <c r="C1618" s="254"/>
      <c r="D1618" s="254"/>
      <c r="E1618" s="254"/>
      <c r="F1618" s="254"/>
    </row>
    <row r="1619" spans="1:6" x14ac:dyDescent="0.25">
      <c r="A1619" s="254"/>
      <c r="B1619" s="254"/>
      <c r="C1619" s="254"/>
      <c r="D1619" s="254"/>
      <c r="E1619" s="254"/>
      <c r="F1619" s="254"/>
    </row>
    <row r="1620" spans="1:6" x14ac:dyDescent="0.25">
      <c r="A1620" s="254"/>
      <c r="B1620" s="254"/>
      <c r="C1620" s="254"/>
      <c r="D1620" s="254"/>
      <c r="E1620" s="254"/>
      <c r="F1620" s="254"/>
    </row>
    <row r="1621" spans="1:6" x14ac:dyDescent="0.25">
      <c r="A1621" s="254"/>
      <c r="B1621" s="254"/>
      <c r="C1621" s="254"/>
      <c r="D1621" s="254"/>
      <c r="E1621" s="254"/>
      <c r="F1621" s="254"/>
    </row>
    <row r="1622" spans="1:6" x14ac:dyDescent="0.25">
      <c r="A1622" s="254"/>
      <c r="B1622" s="254"/>
      <c r="C1622" s="254"/>
      <c r="D1622" s="254"/>
      <c r="E1622" s="254"/>
      <c r="F1622" s="254"/>
    </row>
    <row r="1623" spans="1:6" x14ac:dyDescent="0.25">
      <c r="A1623" s="254"/>
      <c r="B1623" s="254"/>
      <c r="C1623" s="254"/>
      <c r="D1623" s="254"/>
      <c r="E1623" s="254"/>
      <c r="F1623" s="254"/>
    </row>
    <row r="1624" spans="1:6" x14ac:dyDescent="0.25">
      <c r="A1624" s="254"/>
      <c r="B1624" s="254"/>
      <c r="C1624" s="254"/>
      <c r="D1624" s="254"/>
      <c r="E1624" s="254"/>
      <c r="F1624" s="254"/>
    </row>
    <row r="1625" spans="1:6" x14ac:dyDescent="0.25">
      <c r="A1625" s="254"/>
      <c r="B1625" s="254"/>
      <c r="C1625" s="254"/>
      <c r="D1625" s="254"/>
      <c r="E1625" s="254"/>
      <c r="F1625" s="254"/>
    </row>
    <row r="1626" spans="1:6" x14ac:dyDescent="0.25">
      <c r="A1626" s="254"/>
      <c r="B1626" s="254"/>
      <c r="C1626" s="254"/>
      <c r="D1626" s="254"/>
      <c r="E1626" s="254"/>
      <c r="F1626" s="254"/>
    </row>
    <row r="1627" spans="1:6" x14ac:dyDescent="0.25">
      <c r="A1627" s="254"/>
      <c r="B1627" s="254"/>
      <c r="C1627" s="254"/>
      <c r="D1627" s="254"/>
      <c r="E1627" s="254"/>
      <c r="F1627" s="254"/>
    </row>
    <row r="1628" spans="1:6" x14ac:dyDescent="0.25">
      <c r="A1628" s="254"/>
      <c r="B1628" s="254"/>
      <c r="C1628" s="254"/>
      <c r="D1628" s="254"/>
      <c r="E1628" s="254"/>
      <c r="F1628" s="254"/>
    </row>
    <row r="1629" spans="1:6" x14ac:dyDescent="0.25">
      <c r="A1629" s="254"/>
      <c r="B1629" s="254"/>
      <c r="C1629" s="254"/>
      <c r="D1629" s="254"/>
      <c r="E1629" s="254"/>
      <c r="F1629" s="254"/>
    </row>
    <row r="1630" spans="1:6" x14ac:dyDescent="0.25">
      <c r="A1630" s="254"/>
      <c r="B1630" s="254"/>
      <c r="C1630" s="254"/>
      <c r="D1630" s="254"/>
      <c r="E1630" s="254"/>
      <c r="F1630" s="254"/>
    </row>
    <row r="1631" spans="1:6" x14ac:dyDescent="0.25">
      <c r="A1631" s="254"/>
      <c r="B1631" s="254"/>
      <c r="C1631" s="254"/>
      <c r="D1631" s="254"/>
      <c r="E1631" s="254"/>
      <c r="F1631" s="254"/>
    </row>
    <row r="1632" spans="1:6" x14ac:dyDescent="0.25">
      <c r="A1632" s="254"/>
      <c r="B1632" s="254"/>
      <c r="C1632" s="254"/>
      <c r="D1632" s="254"/>
      <c r="E1632" s="254"/>
      <c r="F1632" s="254"/>
    </row>
    <row r="1633" spans="1:6" x14ac:dyDescent="0.25">
      <c r="A1633" s="254"/>
      <c r="B1633" s="254"/>
      <c r="C1633" s="254"/>
      <c r="D1633" s="254"/>
      <c r="E1633" s="254"/>
      <c r="F1633" s="254"/>
    </row>
    <row r="1634" spans="1:6" x14ac:dyDescent="0.25">
      <c r="A1634" s="254"/>
      <c r="B1634" s="254"/>
      <c r="C1634" s="254"/>
      <c r="D1634" s="254"/>
      <c r="E1634" s="254"/>
      <c r="F1634" s="254"/>
    </row>
    <row r="1635" spans="1:6" x14ac:dyDescent="0.25">
      <c r="A1635" s="254"/>
      <c r="B1635" s="254"/>
      <c r="C1635" s="254"/>
      <c r="D1635" s="254"/>
      <c r="E1635" s="254"/>
      <c r="F1635" s="254"/>
    </row>
    <row r="1636" spans="1:6" x14ac:dyDescent="0.25">
      <c r="A1636" s="254"/>
      <c r="B1636" s="254"/>
      <c r="C1636" s="254"/>
      <c r="D1636" s="254"/>
      <c r="E1636" s="254"/>
      <c r="F1636" s="254"/>
    </row>
    <row r="1637" spans="1:6" x14ac:dyDescent="0.25">
      <c r="A1637" s="254"/>
      <c r="B1637" s="254"/>
      <c r="C1637" s="254"/>
      <c r="D1637" s="254"/>
      <c r="E1637" s="254"/>
      <c r="F1637" s="254"/>
    </row>
    <row r="1638" spans="1:6" x14ac:dyDescent="0.25">
      <c r="A1638" s="254"/>
      <c r="B1638" s="254"/>
      <c r="C1638" s="254"/>
      <c r="D1638" s="254"/>
      <c r="E1638" s="254"/>
      <c r="F1638" s="254"/>
    </row>
    <row r="1639" spans="1:6" x14ac:dyDescent="0.25">
      <c r="A1639" s="254"/>
      <c r="B1639" s="254"/>
      <c r="C1639" s="254"/>
      <c r="D1639" s="254"/>
      <c r="E1639" s="254"/>
      <c r="F1639" s="254"/>
    </row>
    <row r="1640" spans="1:6" x14ac:dyDescent="0.25">
      <c r="A1640" s="254"/>
      <c r="B1640" s="254"/>
      <c r="C1640" s="254"/>
      <c r="D1640" s="254"/>
      <c r="E1640" s="254"/>
      <c r="F1640" s="254"/>
    </row>
    <row r="1641" spans="1:6" x14ac:dyDescent="0.25">
      <c r="A1641" s="254"/>
      <c r="B1641" s="254"/>
      <c r="C1641" s="254"/>
      <c r="D1641" s="254"/>
      <c r="E1641" s="254"/>
      <c r="F1641" s="254"/>
    </row>
    <row r="1642" spans="1:6" x14ac:dyDescent="0.25">
      <c r="A1642" s="254"/>
      <c r="B1642" s="254"/>
      <c r="C1642" s="254"/>
      <c r="D1642" s="254"/>
      <c r="E1642" s="254"/>
      <c r="F1642" s="254"/>
    </row>
    <row r="1643" spans="1:6" x14ac:dyDescent="0.25">
      <c r="A1643" s="254"/>
      <c r="B1643" s="254"/>
      <c r="C1643" s="254"/>
      <c r="D1643" s="254"/>
      <c r="E1643" s="254"/>
      <c r="F1643" s="254"/>
    </row>
    <row r="1644" spans="1:6" x14ac:dyDescent="0.25">
      <c r="A1644" s="254"/>
      <c r="B1644" s="254"/>
      <c r="C1644" s="254"/>
      <c r="D1644" s="254"/>
      <c r="E1644" s="254"/>
      <c r="F1644" s="254"/>
    </row>
    <row r="1645" spans="1:6" x14ac:dyDescent="0.25">
      <c r="A1645" s="254"/>
      <c r="B1645" s="254"/>
      <c r="C1645" s="254"/>
      <c r="D1645" s="254"/>
      <c r="E1645" s="254"/>
      <c r="F1645" s="254"/>
    </row>
    <row r="1646" spans="1:6" x14ac:dyDescent="0.25">
      <c r="A1646" s="254"/>
      <c r="B1646" s="254"/>
      <c r="C1646" s="254"/>
      <c r="D1646" s="254"/>
      <c r="E1646" s="254"/>
      <c r="F1646" s="254"/>
    </row>
    <row r="1647" spans="1:6" x14ac:dyDescent="0.25">
      <c r="A1647" s="254"/>
      <c r="B1647" s="254"/>
      <c r="C1647" s="254"/>
      <c r="D1647" s="254"/>
      <c r="E1647" s="254"/>
      <c r="F1647" s="254"/>
    </row>
    <row r="1648" spans="1:6" x14ac:dyDescent="0.25">
      <c r="A1648" s="254"/>
      <c r="B1648" s="254"/>
      <c r="C1648" s="254"/>
      <c r="D1648" s="254"/>
      <c r="E1648" s="254"/>
      <c r="F1648" s="254"/>
    </row>
    <row r="1649" spans="1:6" x14ac:dyDescent="0.25">
      <c r="A1649" s="254"/>
      <c r="B1649" s="254"/>
      <c r="C1649" s="254"/>
      <c r="D1649" s="254"/>
      <c r="E1649" s="254"/>
      <c r="F1649" s="254"/>
    </row>
    <row r="1650" spans="1:6" x14ac:dyDescent="0.25">
      <c r="A1650" s="254"/>
      <c r="B1650" s="254"/>
      <c r="C1650" s="254"/>
      <c r="D1650" s="254"/>
      <c r="E1650" s="254"/>
      <c r="F1650" s="254"/>
    </row>
    <row r="1651" spans="1:6" x14ac:dyDescent="0.25">
      <c r="A1651" s="254"/>
      <c r="B1651" s="254"/>
      <c r="C1651" s="254"/>
      <c r="D1651" s="254"/>
      <c r="E1651" s="254"/>
      <c r="F1651" s="254"/>
    </row>
    <row r="1652" spans="1:6" x14ac:dyDescent="0.25">
      <c r="A1652" s="254"/>
      <c r="B1652" s="254"/>
      <c r="C1652" s="254"/>
      <c r="D1652" s="254"/>
      <c r="E1652" s="254"/>
      <c r="F1652" s="254"/>
    </row>
    <row r="1653" spans="1:6" x14ac:dyDescent="0.25">
      <c r="A1653" s="254"/>
      <c r="B1653" s="254"/>
      <c r="C1653" s="254"/>
      <c r="D1653" s="254"/>
      <c r="E1653" s="254"/>
      <c r="F1653" s="254"/>
    </row>
    <row r="1654" spans="1:6" x14ac:dyDescent="0.25">
      <c r="A1654" s="254"/>
      <c r="B1654" s="254"/>
      <c r="C1654" s="254"/>
      <c r="D1654" s="254"/>
      <c r="E1654" s="254"/>
      <c r="F1654" s="254"/>
    </row>
    <row r="1655" spans="1:6" x14ac:dyDescent="0.25">
      <c r="A1655" s="254"/>
      <c r="B1655" s="254"/>
      <c r="C1655" s="254"/>
      <c r="D1655" s="254"/>
      <c r="E1655" s="254"/>
      <c r="F1655" s="254"/>
    </row>
    <row r="1656" spans="1:6" x14ac:dyDescent="0.25">
      <c r="A1656" s="254"/>
      <c r="B1656" s="254"/>
      <c r="C1656" s="254"/>
      <c r="D1656" s="254"/>
      <c r="E1656" s="254"/>
      <c r="F1656" s="254"/>
    </row>
    <row r="1657" spans="1:6" x14ac:dyDescent="0.25">
      <c r="A1657" s="254"/>
      <c r="B1657" s="254"/>
      <c r="C1657" s="254"/>
      <c r="D1657" s="254"/>
      <c r="E1657" s="254"/>
      <c r="F1657" s="254"/>
    </row>
    <row r="1658" spans="1:6" x14ac:dyDescent="0.25">
      <c r="A1658" s="254"/>
      <c r="B1658" s="254"/>
      <c r="C1658" s="254"/>
      <c r="D1658" s="254"/>
      <c r="E1658" s="254"/>
      <c r="F1658" s="254"/>
    </row>
    <row r="1659" spans="1:6" x14ac:dyDescent="0.25">
      <c r="A1659" s="254"/>
      <c r="B1659" s="254"/>
      <c r="C1659" s="254"/>
      <c r="D1659" s="254"/>
      <c r="E1659" s="254"/>
      <c r="F1659" s="254"/>
    </row>
    <row r="1660" spans="1:6" x14ac:dyDescent="0.25">
      <c r="A1660" s="254"/>
      <c r="B1660" s="254"/>
      <c r="C1660" s="254"/>
      <c r="D1660" s="254"/>
      <c r="E1660" s="254"/>
      <c r="F1660" s="254"/>
    </row>
    <row r="1661" spans="1:6" x14ac:dyDescent="0.25">
      <c r="A1661" s="254"/>
      <c r="B1661" s="254"/>
      <c r="C1661" s="254"/>
      <c r="D1661" s="254"/>
      <c r="E1661" s="254"/>
      <c r="F1661" s="254"/>
    </row>
    <row r="1662" spans="1:6" x14ac:dyDescent="0.25">
      <c r="A1662" s="254"/>
      <c r="B1662" s="254"/>
      <c r="C1662" s="254"/>
      <c r="D1662" s="254"/>
      <c r="E1662" s="254"/>
      <c r="F1662" s="254"/>
    </row>
    <row r="1663" spans="1:6" x14ac:dyDescent="0.25">
      <c r="A1663" s="254"/>
      <c r="B1663" s="254"/>
      <c r="C1663" s="254"/>
      <c r="D1663" s="254"/>
      <c r="E1663" s="254"/>
      <c r="F1663" s="254"/>
    </row>
    <row r="1664" spans="1:6" x14ac:dyDescent="0.25">
      <c r="A1664" s="254"/>
      <c r="B1664" s="254"/>
      <c r="C1664" s="254"/>
      <c r="D1664" s="254"/>
      <c r="E1664" s="254"/>
      <c r="F1664" s="254"/>
    </row>
    <row r="1665" spans="1:6" x14ac:dyDescent="0.25">
      <c r="A1665" s="254"/>
      <c r="B1665" s="254"/>
      <c r="C1665" s="254"/>
      <c r="D1665" s="254"/>
      <c r="E1665" s="254"/>
      <c r="F1665" s="254"/>
    </row>
    <row r="1666" spans="1:6" x14ac:dyDescent="0.25">
      <c r="A1666" s="254"/>
      <c r="B1666" s="254"/>
      <c r="C1666" s="254"/>
      <c r="D1666" s="254"/>
      <c r="E1666" s="254"/>
      <c r="F1666" s="254"/>
    </row>
    <row r="1667" spans="1:6" x14ac:dyDescent="0.25">
      <c r="A1667" s="254"/>
      <c r="B1667" s="254"/>
      <c r="C1667" s="254"/>
      <c r="D1667" s="254"/>
      <c r="E1667" s="254"/>
      <c r="F1667" s="254"/>
    </row>
    <row r="1668" spans="1:6" x14ac:dyDescent="0.25">
      <c r="A1668" s="254"/>
      <c r="B1668" s="254"/>
      <c r="C1668" s="254"/>
      <c r="D1668" s="254"/>
      <c r="E1668" s="254"/>
      <c r="F1668" s="254"/>
    </row>
    <row r="1669" spans="1:6" x14ac:dyDescent="0.25">
      <c r="A1669" s="254"/>
      <c r="B1669" s="254"/>
      <c r="C1669" s="254"/>
      <c r="D1669" s="254"/>
      <c r="E1669" s="254"/>
      <c r="F1669" s="254"/>
    </row>
    <row r="1670" spans="1:6" x14ac:dyDescent="0.25">
      <c r="A1670" s="254"/>
      <c r="B1670" s="254"/>
      <c r="C1670" s="254"/>
      <c r="D1670" s="254"/>
      <c r="E1670" s="254"/>
      <c r="F1670" s="254"/>
    </row>
    <row r="1671" spans="1:6" x14ac:dyDescent="0.25">
      <c r="A1671" s="254"/>
      <c r="B1671" s="254"/>
      <c r="C1671" s="254"/>
      <c r="D1671" s="254"/>
      <c r="E1671" s="254"/>
      <c r="F1671" s="254"/>
    </row>
    <row r="1672" spans="1:6" x14ac:dyDescent="0.25">
      <c r="A1672" s="254"/>
      <c r="B1672" s="254"/>
      <c r="C1672" s="254"/>
      <c r="D1672" s="254"/>
      <c r="E1672" s="254"/>
      <c r="F1672" s="254"/>
    </row>
    <row r="1673" spans="1:6" x14ac:dyDescent="0.25">
      <c r="A1673" s="254"/>
      <c r="B1673" s="254"/>
      <c r="C1673" s="254"/>
      <c r="D1673" s="254"/>
      <c r="E1673" s="254"/>
      <c r="F1673" s="254"/>
    </row>
    <row r="1674" spans="1:6" x14ac:dyDescent="0.25">
      <c r="A1674" s="254"/>
      <c r="B1674" s="254"/>
      <c r="C1674" s="254"/>
      <c r="D1674" s="254"/>
      <c r="E1674" s="254"/>
      <c r="F1674" s="254"/>
    </row>
    <row r="1675" spans="1:6" x14ac:dyDescent="0.25">
      <c r="A1675" s="254"/>
      <c r="B1675" s="254"/>
      <c r="C1675" s="254"/>
      <c r="D1675" s="254"/>
      <c r="E1675" s="254"/>
      <c r="F1675" s="254"/>
    </row>
    <row r="1676" spans="1:6" x14ac:dyDescent="0.25">
      <c r="A1676" s="254"/>
      <c r="B1676" s="254"/>
      <c r="C1676" s="254"/>
      <c r="D1676" s="254"/>
      <c r="E1676" s="254"/>
      <c r="F1676" s="254"/>
    </row>
    <row r="1677" spans="1:6" x14ac:dyDescent="0.25">
      <c r="A1677" s="254"/>
      <c r="B1677" s="254"/>
      <c r="C1677" s="254"/>
      <c r="D1677" s="254"/>
      <c r="E1677" s="254"/>
      <c r="F1677" s="254"/>
    </row>
    <row r="1678" spans="1:6" x14ac:dyDescent="0.25">
      <c r="A1678" s="254"/>
      <c r="B1678" s="254"/>
      <c r="C1678" s="254"/>
      <c r="D1678" s="254"/>
      <c r="E1678" s="254"/>
      <c r="F1678" s="254"/>
    </row>
    <row r="1679" spans="1:6" x14ac:dyDescent="0.25">
      <c r="A1679" s="254"/>
      <c r="B1679" s="254"/>
      <c r="C1679" s="254"/>
      <c r="D1679" s="254"/>
      <c r="E1679" s="254"/>
      <c r="F1679" s="254"/>
    </row>
    <row r="1680" spans="1:6" x14ac:dyDescent="0.25">
      <c r="A1680" s="254"/>
      <c r="B1680" s="254"/>
      <c r="C1680" s="254"/>
      <c r="D1680" s="254"/>
      <c r="E1680" s="254"/>
      <c r="F1680" s="254"/>
    </row>
    <row r="1681" spans="1:6" x14ac:dyDescent="0.25">
      <c r="A1681" s="254"/>
      <c r="B1681" s="254"/>
      <c r="C1681" s="254"/>
      <c r="D1681" s="254"/>
      <c r="E1681" s="254"/>
      <c r="F1681" s="254"/>
    </row>
    <row r="1682" spans="1:6" x14ac:dyDescent="0.25">
      <c r="A1682" s="254"/>
      <c r="B1682" s="254"/>
      <c r="C1682" s="254"/>
      <c r="D1682" s="254"/>
      <c r="E1682" s="254"/>
      <c r="F1682" s="254"/>
    </row>
    <row r="1683" spans="1:6" x14ac:dyDescent="0.25">
      <c r="A1683" s="254"/>
      <c r="B1683" s="254"/>
      <c r="C1683" s="254"/>
      <c r="D1683" s="254"/>
      <c r="E1683" s="254"/>
      <c r="F1683" s="254"/>
    </row>
    <row r="1684" spans="1:6" x14ac:dyDescent="0.25">
      <c r="A1684" s="254"/>
      <c r="B1684" s="254"/>
      <c r="C1684" s="254"/>
      <c r="D1684" s="254"/>
      <c r="E1684" s="254"/>
      <c r="F1684" s="254"/>
    </row>
    <row r="1685" spans="1:6" x14ac:dyDescent="0.25">
      <c r="A1685" s="254"/>
      <c r="B1685" s="254"/>
      <c r="C1685" s="254"/>
      <c r="D1685" s="254"/>
      <c r="E1685" s="254"/>
      <c r="F1685" s="254"/>
    </row>
    <row r="1686" spans="1:6" x14ac:dyDescent="0.25">
      <c r="A1686" s="254"/>
      <c r="B1686" s="254"/>
      <c r="C1686" s="254"/>
      <c r="D1686" s="254"/>
      <c r="E1686" s="254"/>
      <c r="F1686" s="254"/>
    </row>
    <row r="1687" spans="1:6" x14ac:dyDescent="0.25">
      <c r="A1687" s="254"/>
      <c r="B1687" s="254"/>
      <c r="C1687" s="254"/>
      <c r="D1687" s="254"/>
      <c r="E1687" s="254"/>
      <c r="F1687" s="254"/>
    </row>
    <row r="1688" spans="1:6" x14ac:dyDescent="0.25">
      <c r="A1688" s="254"/>
      <c r="B1688" s="254"/>
      <c r="C1688" s="254"/>
      <c r="D1688" s="254"/>
      <c r="E1688" s="254"/>
      <c r="F1688" s="254"/>
    </row>
    <row r="1689" spans="1:6" x14ac:dyDescent="0.25">
      <c r="A1689" s="254"/>
      <c r="B1689" s="254"/>
      <c r="C1689" s="254"/>
      <c r="D1689" s="254"/>
      <c r="E1689" s="254"/>
      <c r="F1689" s="254"/>
    </row>
    <row r="1690" spans="1:6" x14ac:dyDescent="0.25">
      <c r="A1690" s="254"/>
      <c r="B1690" s="254"/>
      <c r="C1690" s="254"/>
      <c r="D1690" s="254"/>
      <c r="E1690" s="254"/>
      <c r="F1690" s="254"/>
    </row>
    <row r="1691" spans="1:6" x14ac:dyDescent="0.25">
      <c r="A1691" s="254"/>
      <c r="B1691" s="254"/>
      <c r="C1691" s="254"/>
      <c r="D1691" s="254"/>
      <c r="E1691" s="254"/>
      <c r="F1691" s="254"/>
    </row>
    <row r="1692" spans="1:6" x14ac:dyDescent="0.25">
      <c r="A1692" s="254"/>
      <c r="B1692" s="254"/>
      <c r="C1692" s="254"/>
      <c r="D1692" s="254"/>
      <c r="E1692" s="254"/>
      <c r="F1692" s="254"/>
    </row>
    <row r="1693" spans="1:6" x14ac:dyDescent="0.25">
      <c r="A1693" s="254"/>
      <c r="B1693" s="254"/>
      <c r="C1693" s="254"/>
      <c r="D1693" s="254"/>
      <c r="E1693" s="254"/>
      <c r="F1693" s="254"/>
    </row>
    <row r="1694" spans="1:6" x14ac:dyDescent="0.25">
      <c r="A1694" s="254"/>
      <c r="B1694" s="254"/>
      <c r="C1694" s="254"/>
      <c r="D1694" s="254"/>
      <c r="E1694" s="254"/>
      <c r="F1694" s="254"/>
    </row>
    <row r="1695" spans="1:6" x14ac:dyDescent="0.25">
      <c r="A1695" s="254"/>
      <c r="B1695" s="254"/>
      <c r="C1695" s="254"/>
      <c r="D1695" s="254"/>
      <c r="E1695" s="254"/>
      <c r="F1695" s="254"/>
    </row>
    <row r="1696" spans="1:6" x14ac:dyDescent="0.25">
      <c r="A1696" s="254"/>
      <c r="B1696" s="254"/>
      <c r="C1696" s="254"/>
      <c r="D1696" s="254"/>
      <c r="E1696" s="254"/>
      <c r="F1696" s="254"/>
    </row>
    <row r="1697" spans="1:6" x14ac:dyDescent="0.25">
      <c r="A1697" s="254"/>
      <c r="B1697" s="254"/>
      <c r="C1697" s="254"/>
      <c r="D1697" s="254"/>
      <c r="E1697" s="254"/>
      <c r="F1697" s="254"/>
    </row>
    <row r="1698" spans="1:6" x14ac:dyDescent="0.25">
      <c r="A1698" s="254"/>
      <c r="B1698" s="254"/>
      <c r="C1698" s="254"/>
      <c r="D1698" s="254"/>
      <c r="E1698" s="254"/>
      <c r="F1698" s="254"/>
    </row>
    <row r="1699" spans="1:6" x14ac:dyDescent="0.25">
      <c r="A1699" s="254"/>
      <c r="B1699" s="254"/>
      <c r="C1699" s="254"/>
      <c r="D1699" s="254"/>
      <c r="E1699" s="254"/>
      <c r="F1699" s="254"/>
    </row>
    <row r="1700" spans="1:6" x14ac:dyDescent="0.25">
      <c r="A1700" s="254"/>
      <c r="B1700" s="254"/>
      <c r="C1700" s="254"/>
      <c r="D1700" s="254"/>
      <c r="E1700" s="254"/>
      <c r="F1700" s="254"/>
    </row>
    <row r="1701" spans="1:6" x14ac:dyDescent="0.25">
      <c r="A1701" s="254"/>
      <c r="B1701" s="254"/>
      <c r="C1701" s="254"/>
      <c r="D1701" s="254"/>
      <c r="E1701" s="254"/>
      <c r="F1701" s="254"/>
    </row>
    <row r="1702" spans="1:6" x14ac:dyDescent="0.25">
      <c r="A1702" s="254"/>
      <c r="B1702" s="254"/>
      <c r="C1702" s="254"/>
      <c r="D1702" s="254"/>
      <c r="E1702" s="254"/>
      <c r="F1702" s="254"/>
    </row>
    <row r="1703" spans="1:6" x14ac:dyDescent="0.25">
      <c r="A1703" s="254"/>
      <c r="B1703" s="254"/>
      <c r="C1703" s="254"/>
      <c r="D1703" s="254"/>
      <c r="E1703" s="254"/>
      <c r="F1703" s="254"/>
    </row>
    <row r="1704" spans="1:6" x14ac:dyDescent="0.25">
      <c r="A1704" s="254"/>
      <c r="B1704" s="254"/>
      <c r="C1704" s="254"/>
      <c r="D1704" s="254"/>
      <c r="E1704" s="254"/>
      <c r="F1704" s="254"/>
    </row>
    <row r="1705" spans="1:6" x14ac:dyDescent="0.25">
      <c r="A1705" s="254"/>
      <c r="B1705" s="254"/>
      <c r="C1705" s="254"/>
      <c r="D1705" s="254"/>
      <c r="E1705" s="254"/>
      <c r="F1705" s="254"/>
    </row>
    <row r="1706" spans="1:6" x14ac:dyDescent="0.25">
      <c r="A1706" s="254"/>
      <c r="B1706" s="254"/>
      <c r="C1706" s="254"/>
      <c r="D1706" s="254"/>
      <c r="E1706" s="254"/>
      <c r="F1706" s="254"/>
    </row>
    <row r="1707" spans="1:6" x14ac:dyDescent="0.25">
      <c r="A1707" s="254"/>
      <c r="B1707" s="254"/>
      <c r="C1707" s="254"/>
      <c r="D1707" s="254"/>
      <c r="E1707" s="254"/>
      <c r="F1707" s="254"/>
    </row>
    <row r="1708" spans="1:6" x14ac:dyDescent="0.25">
      <c r="A1708" s="254"/>
      <c r="B1708" s="254"/>
      <c r="C1708" s="254"/>
      <c r="D1708" s="254"/>
      <c r="E1708" s="254"/>
      <c r="F1708" s="254"/>
    </row>
    <row r="1709" spans="1:6" x14ac:dyDescent="0.25">
      <c r="A1709" s="254"/>
      <c r="B1709" s="254"/>
      <c r="C1709" s="254"/>
      <c r="D1709" s="254"/>
      <c r="E1709" s="254"/>
      <c r="F1709" s="254"/>
    </row>
    <row r="1710" spans="1:6" x14ac:dyDescent="0.25">
      <c r="A1710" s="254"/>
      <c r="B1710" s="254"/>
      <c r="C1710" s="254"/>
      <c r="D1710" s="254"/>
      <c r="E1710" s="254"/>
      <c r="F1710" s="254"/>
    </row>
    <row r="1711" spans="1:6" x14ac:dyDescent="0.25">
      <c r="A1711" s="254"/>
      <c r="B1711" s="254"/>
      <c r="C1711" s="254"/>
      <c r="D1711" s="254"/>
      <c r="E1711" s="254"/>
      <c r="F1711" s="254"/>
    </row>
    <row r="1712" spans="1:6" x14ac:dyDescent="0.25">
      <c r="A1712" s="254"/>
      <c r="B1712" s="254"/>
      <c r="C1712" s="254"/>
      <c r="D1712" s="254"/>
      <c r="E1712" s="254"/>
      <c r="F1712" s="254"/>
    </row>
    <row r="1713" spans="1:6" x14ac:dyDescent="0.25">
      <c r="A1713" s="254"/>
      <c r="B1713" s="254"/>
      <c r="C1713" s="254"/>
      <c r="D1713" s="254"/>
      <c r="E1713" s="254"/>
      <c r="F1713" s="254"/>
    </row>
    <row r="1714" spans="1:6" x14ac:dyDescent="0.25">
      <c r="A1714" s="254"/>
      <c r="B1714" s="254"/>
      <c r="C1714" s="254"/>
      <c r="D1714" s="254"/>
      <c r="E1714" s="254"/>
      <c r="F1714" s="254"/>
    </row>
    <row r="1715" spans="1:6" x14ac:dyDescent="0.25">
      <c r="A1715" s="254"/>
      <c r="B1715" s="254"/>
      <c r="C1715" s="254"/>
      <c r="D1715" s="254"/>
      <c r="E1715" s="254"/>
      <c r="F1715" s="254"/>
    </row>
    <row r="1716" spans="1:6" x14ac:dyDescent="0.25">
      <c r="A1716" s="254"/>
      <c r="B1716" s="254"/>
      <c r="C1716" s="254"/>
      <c r="D1716" s="254"/>
      <c r="E1716" s="254"/>
      <c r="F1716" s="254"/>
    </row>
    <row r="1717" spans="1:6" x14ac:dyDescent="0.25">
      <c r="A1717" s="254"/>
      <c r="B1717" s="254"/>
      <c r="C1717" s="254"/>
      <c r="D1717" s="254"/>
      <c r="E1717" s="254"/>
      <c r="F1717" s="254"/>
    </row>
    <row r="1718" spans="1:6" x14ac:dyDescent="0.25">
      <c r="A1718" s="254"/>
      <c r="B1718" s="254"/>
      <c r="C1718" s="254"/>
      <c r="D1718" s="254"/>
      <c r="E1718" s="254"/>
      <c r="F1718" s="254"/>
    </row>
    <row r="1719" spans="1:6" x14ac:dyDescent="0.25">
      <c r="A1719" s="254"/>
      <c r="B1719" s="254"/>
      <c r="C1719" s="254"/>
      <c r="D1719" s="254"/>
      <c r="E1719" s="254"/>
      <c r="F1719" s="254"/>
    </row>
    <row r="1720" spans="1:6" x14ac:dyDescent="0.25">
      <c r="A1720" s="254"/>
      <c r="B1720" s="254"/>
      <c r="C1720" s="254"/>
      <c r="D1720" s="254"/>
      <c r="E1720" s="254"/>
      <c r="F1720" s="254"/>
    </row>
    <row r="1721" spans="1:6" x14ac:dyDescent="0.25">
      <c r="A1721" s="254"/>
      <c r="B1721" s="254"/>
      <c r="C1721" s="254"/>
      <c r="D1721" s="254"/>
      <c r="E1721" s="254"/>
      <c r="F1721" s="254"/>
    </row>
    <row r="1722" spans="1:6" x14ac:dyDescent="0.25">
      <c r="A1722" s="254"/>
      <c r="B1722" s="254"/>
      <c r="C1722" s="254"/>
      <c r="D1722" s="254"/>
      <c r="E1722" s="254"/>
      <c r="F1722" s="254"/>
    </row>
    <row r="1723" spans="1:6" x14ac:dyDescent="0.25">
      <c r="A1723" s="254"/>
      <c r="B1723" s="254"/>
      <c r="C1723" s="254"/>
      <c r="D1723" s="254"/>
      <c r="E1723" s="254"/>
      <c r="F1723" s="254"/>
    </row>
    <row r="1724" spans="1:6" x14ac:dyDescent="0.25">
      <c r="A1724" s="254"/>
      <c r="B1724" s="254"/>
      <c r="C1724" s="254"/>
      <c r="D1724" s="254"/>
      <c r="E1724" s="254"/>
      <c r="F1724" s="254"/>
    </row>
    <row r="1725" spans="1:6" x14ac:dyDescent="0.25">
      <c r="A1725" s="254"/>
      <c r="B1725" s="254"/>
      <c r="C1725" s="254"/>
      <c r="D1725" s="254"/>
      <c r="E1725" s="254"/>
      <c r="F1725" s="254"/>
    </row>
    <row r="1726" spans="1:6" x14ac:dyDescent="0.25">
      <c r="A1726" s="254"/>
      <c r="B1726" s="254"/>
      <c r="C1726" s="254"/>
      <c r="D1726" s="254"/>
      <c r="E1726" s="254"/>
      <c r="F1726" s="254"/>
    </row>
    <row r="1727" spans="1:6" x14ac:dyDescent="0.25">
      <c r="A1727" s="254"/>
      <c r="B1727" s="254"/>
      <c r="C1727" s="254"/>
      <c r="D1727" s="254"/>
      <c r="E1727" s="254"/>
      <c r="F1727" s="254"/>
    </row>
    <row r="1728" spans="1:6" x14ac:dyDescent="0.25">
      <c r="A1728" s="254"/>
      <c r="B1728" s="254"/>
      <c r="C1728" s="254"/>
      <c r="D1728" s="254"/>
      <c r="E1728" s="254"/>
      <c r="F1728" s="254"/>
    </row>
    <row r="1729" spans="1:6" x14ac:dyDescent="0.25">
      <c r="A1729" s="254"/>
      <c r="B1729" s="254"/>
      <c r="C1729" s="254"/>
      <c r="D1729" s="254"/>
      <c r="E1729" s="254"/>
      <c r="F1729" s="254"/>
    </row>
    <row r="1730" spans="1:6" x14ac:dyDescent="0.25">
      <c r="A1730" s="254"/>
      <c r="B1730" s="254"/>
      <c r="C1730" s="254"/>
      <c r="D1730" s="254"/>
      <c r="E1730" s="254"/>
      <c r="F1730" s="254"/>
    </row>
    <row r="1731" spans="1:6" x14ac:dyDescent="0.25">
      <c r="A1731" s="254"/>
      <c r="B1731" s="254"/>
      <c r="C1731" s="254"/>
      <c r="D1731" s="254"/>
      <c r="E1731" s="254"/>
      <c r="F1731" s="254"/>
    </row>
    <row r="1732" spans="1:6" x14ac:dyDescent="0.25">
      <c r="A1732" s="254"/>
      <c r="B1732" s="254"/>
      <c r="C1732" s="254"/>
      <c r="D1732" s="254"/>
      <c r="E1732" s="254"/>
      <c r="F1732" s="254"/>
    </row>
    <row r="1733" spans="1:6" x14ac:dyDescent="0.25">
      <c r="A1733" s="254"/>
      <c r="B1733" s="254"/>
      <c r="C1733" s="254"/>
      <c r="D1733" s="254"/>
      <c r="E1733" s="254"/>
      <c r="F1733" s="254"/>
    </row>
    <row r="1734" spans="1:6" x14ac:dyDescent="0.25">
      <c r="A1734" s="254"/>
      <c r="B1734" s="254"/>
      <c r="C1734" s="254"/>
      <c r="D1734" s="254"/>
      <c r="E1734" s="254"/>
      <c r="F1734" s="254"/>
    </row>
    <row r="1735" spans="1:6" x14ac:dyDescent="0.25">
      <c r="A1735" s="254"/>
      <c r="B1735" s="254"/>
      <c r="C1735" s="254"/>
      <c r="D1735" s="254"/>
      <c r="E1735" s="254"/>
      <c r="F1735" s="254"/>
    </row>
    <row r="1736" spans="1:6" x14ac:dyDescent="0.25">
      <c r="A1736" s="254"/>
      <c r="B1736" s="254"/>
      <c r="C1736" s="254"/>
      <c r="D1736" s="254"/>
      <c r="E1736" s="254"/>
      <c r="F1736" s="254"/>
    </row>
    <row r="1737" spans="1:6" x14ac:dyDescent="0.25">
      <c r="A1737" s="254"/>
      <c r="B1737" s="254"/>
      <c r="C1737" s="254"/>
      <c r="D1737" s="254"/>
      <c r="E1737" s="254"/>
      <c r="F1737" s="254"/>
    </row>
    <row r="1738" spans="1:6" x14ac:dyDescent="0.25">
      <c r="A1738" s="254"/>
      <c r="B1738" s="254"/>
      <c r="C1738" s="254"/>
      <c r="D1738" s="254"/>
      <c r="E1738" s="254"/>
      <c r="F1738" s="254"/>
    </row>
    <row r="1739" spans="1:6" x14ac:dyDescent="0.25">
      <c r="A1739" s="254"/>
      <c r="B1739" s="254"/>
      <c r="C1739" s="254"/>
      <c r="D1739" s="254"/>
      <c r="E1739" s="254"/>
      <c r="F1739" s="254"/>
    </row>
    <row r="1740" spans="1:6" x14ac:dyDescent="0.25">
      <c r="A1740" s="254"/>
      <c r="B1740" s="254"/>
      <c r="C1740" s="254"/>
      <c r="D1740" s="254"/>
      <c r="E1740" s="254"/>
      <c r="F1740" s="254"/>
    </row>
    <row r="1741" spans="1:6" x14ac:dyDescent="0.25">
      <c r="A1741" s="254"/>
      <c r="B1741" s="254"/>
      <c r="C1741" s="254"/>
      <c r="D1741" s="254"/>
      <c r="E1741" s="254"/>
      <c r="F1741" s="254"/>
    </row>
    <row r="1742" spans="1:6" x14ac:dyDescent="0.25">
      <c r="A1742" s="254"/>
      <c r="B1742" s="254"/>
      <c r="C1742" s="254"/>
      <c r="D1742" s="254"/>
      <c r="E1742" s="254"/>
      <c r="F1742" s="254"/>
    </row>
    <row r="1743" spans="1:6" x14ac:dyDescent="0.25">
      <c r="A1743" s="254"/>
      <c r="B1743" s="254"/>
      <c r="C1743" s="254"/>
      <c r="D1743" s="254"/>
      <c r="E1743" s="254"/>
      <c r="F1743" s="254"/>
    </row>
    <row r="1744" spans="1:6" x14ac:dyDescent="0.25">
      <c r="A1744" s="254"/>
      <c r="B1744" s="254"/>
      <c r="C1744" s="254"/>
      <c r="D1744" s="254"/>
      <c r="E1744" s="254"/>
      <c r="F1744" s="254"/>
    </row>
    <row r="1745" spans="1:6" x14ac:dyDescent="0.25">
      <c r="A1745" s="254"/>
      <c r="B1745" s="254"/>
      <c r="C1745" s="254"/>
      <c r="D1745" s="254"/>
      <c r="E1745" s="254"/>
      <c r="F1745" s="254"/>
    </row>
    <row r="1746" spans="1:6" x14ac:dyDescent="0.25">
      <c r="A1746" s="254"/>
      <c r="B1746" s="254"/>
      <c r="C1746" s="254"/>
      <c r="D1746" s="254"/>
      <c r="E1746" s="254"/>
      <c r="F1746" s="254"/>
    </row>
    <row r="1747" spans="1:6" x14ac:dyDescent="0.25">
      <c r="A1747" s="254"/>
      <c r="B1747" s="254"/>
      <c r="C1747" s="254"/>
      <c r="D1747" s="254"/>
      <c r="E1747" s="254"/>
      <c r="F1747" s="254"/>
    </row>
    <row r="1748" spans="1:6" x14ac:dyDescent="0.25">
      <c r="A1748" s="254"/>
      <c r="B1748" s="254"/>
      <c r="C1748" s="254"/>
      <c r="D1748" s="254"/>
      <c r="E1748" s="254"/>
      <c r="F1748" s="254"/>
    </row>
    <row r="1749" spans="1:6" x14ac:dyDescent="0.25">
      <c r="A1749" s="254"/>
      <c r="B1749" s="254"/>
      <c r="C1749" s="254"/>
      <c r="D1749" s="254"/>
      <c r="E1749" s="254"/>
      <c r="F1749" s="254"/>
    </row>
    <row r="1750" spans="1:6" x14ac:dyDescent="0.25">
      <c r="A1750" s="254"/>
      <c r="B1750" s="254"/>
      <c r="C1750" s="254"/>
      <c r="D1750" s="254"/>
      <c r="E1750" s="254"/>
      <c r="F1750" s="254"/>
    </row>
    <row r="1751" spans="1:6" x14ac:dyDescent="0.25">
      <c r="A1751" s="254"/>
      <c r="B1751" s="254"/>
      <c r="C1751" s="254"/>
      <c r="D1751" s="254"/>
      <c r="E1751" s="254"/>
      <c r="F1751" s="254"/>
    </row>
    <row r="1752" spans="1:6" x14ac:dyDescent="0.25">
      <c r="A1752" s="254"/>
      <c r="B1752" s="254"/>
      <c r="C1752" s="254"/>
      <c r="D1752" s="254"/>
      <c r="E1752" s="254"/>
      <c r="F1752" s="254"/>
    </row>
    <row r="1753" spans="1:6" x14ac:dyDescent="0.25">
      <c r="A1753" s="254"/>
      <c r="B1753" s="254"/>
      <c r="C1753" s="254"/>
      <c r="D1753" s="254"/>
      <c r="E1753" s="254"/>
      <c r="F1753" s="254"/>
    </row>
    <row r="1754" spans="1:6" x14ac:dyDescent="0.25">
      <c r="A1754" s="254"/>
      <c r="B1754" s="254"/>
      <c r="C1754" s="254"/>
      <c r="D1754" s="254"/>
      <c r="E1754" s="254"/>
      <c r="F1754" s="254"/>
    </row>
    <row r="1755" spans="1:6" x14ac:dyDescent="0.25">
      <c r="A1755" s="254"/>
      <c r="B1755" s="254"/>
      <c r="C1755" s="254"/>
      <c r="D1755" s="254"/>
      <c r="E1755" s="254"/>
      <c r="F1755" s="254"/>
    </row>
    <row r="1756" spans="1:6" x14ac:dyDescent="0.25">
      <c r="A1756" s="254"/>
      <c r="B1756" s="254"/>
      <c r="C1756" s="254"/>
      <c r="D1756" s="254"/>
      <c r="E1756" s="254"/>
      <c r="F1756" s="254"/>
    </row>
    <row r="1757" spans="1:6" x14ac:dyDescent="0.25">
      <c r="A1757" s="254"/>
      <c r="B1757" s="254"/>
      <c r="C1757" s="254"/>
      <c r="D1757" s="254"/>
      <c r="E1757" s="254"/>
      <c r="F1757" s="254"/>
    </row>
    <row r="1758" spans="1:6" x14ac:dyDescent="0.25">
      <c r="A1758" s="254"/>
      <c r="B1758" s="254"/>
      <c r="C1758" s="254"/>
      <c r="D1758" s="254"/>
      <c r="E1758" s="254"/>
      <c r="F1758" s="254"/>
    </row>
    <row r="1759" spans="1:6" x14ac:dyDescent="0.25">
      <c r="A1759" s="254"/>
      <c r="B1759" s="254"/>
      <c r="C1759" s="254"/>
      <c r="D1759" s="254"/>
      <c r="E1759" s="254"/>
      <c r="F1759" s="254"/>
    </row>
    <row r="1760" spans="1:6" x14ac:dyDescent="0.25">
      <c r="A1760" s="254"/>
      <c r="B1760" s="254"/>
      <c r="C1760" s="254"/>
      <c r="D1760" s="254"/>
      <c r="E1760" s="254"/>
      <c r="F1760" s="254"/>
    </row>
    <row r="1761" spans="1:6" x14ac:dyDescent="0.25">
      <c r="A1761" s="254"/>
      <c r="B1761" s="254"/>
      <c r="C1761" s="254"/>
      <c r="D1761" s="254"/>
      <c r="E1761" s="254"/>
      <c r="F1761" s="254"/>
    </row>
    <row r="1762" spans="1:6" x14ac:dyDescent="0.25">
      <c r="A1762" s="254"/>
      <c r="B1762" s="254"/>
      <c r="C1762" s="254"/>
      <c r="D1762" s="254"/>
      <c r="E1762" s="254"/>
      <c r="F1762" s="254"/>
    </row>
    <row r="1763" spans="1:6" x14ac:dyDescent="0.25">
      <c r="A1763" s="254"/>
      <c r="B1763" s="254"/>
      <c r="C1763" s="254"/>
      <c r="D1763" s="254"/>
      <c r="E1763" s="254"/>
      <c r="F1763" s="254"/>
    </row>
    <row r="1764" spans="1:6" x14ac:dyDescent="0.25">
      <c r="A1764" s="254"/>
      <c r="B1764" s="254"/>
      <c r="C1764" s="254"/>
      <c r="D1764" s="254"/>
      <c r="E1764" s="254"/>
      <c r="F1764" s="254"/>
    </row>
    <row r="1765" spans="1:6" x14ac:dyDescent="0.25">
      <c r="A1765" s="254"/>
      <c r="B1765" s="254"/>
      <c r="C1765" s="254"/>
      <c r="D1765" s="254"/>
      <c r="E1765" s="254"/>
      <c r="F1765" s="254"/>
    </row>
    <row r="1766" spans="1:6" x14ac:dyDescent="0.25">
      <c r="A1766" s="254"/>
      <c r="B1766" s="254"/>
      <c r="C1766" s="254"/>
      <c r="D1766" s="254"/>
      <c r="E1766" s="254"/>
      <c r="F1766" s="254"/>
    </row>
    <row r="1767" spans="1:6" x14ac:dyDescent="0.25">
      <c r="A1767" s="254"/>
      <c r="B1767" s="254"/>
      <c r="C1767" s="254"/>
      <c r="D1767" s="254"/>
      <c r="E1767" s="254"/>
      <c r="F1767" s="254"/>
    </row>
    <row r="1768" spans="1:6" x14ac:dyDescent="0.25">
      <c r="A1768" s="254"/>
      <c r="B1768" s="254"/>
      <c r="C1768" s="254"/>
      <c r="D1768" s="254"/>
      <c r="E1768" s="254"/>
      <c r="F1768" s="254"/>
    </row>
    <row r="1769" spans="1:6" x14ac:dyDescent="0.25">
      <c r="A1769" s="254"/>
      <c r="B1769" s="254"/>
      <c r="C1769" s="254"/>
      <c r="D1769" s="254"/>
      <c r="E1769" s="254"/>
      <c r="F1769" s="254"/>
    </row>
    <row r="1770" spans="1:6" x14ac:dyDescent="0.25">
      <c r="A1770" s="254"/>
      <c r="B1770" s="254"/>
      <c r="C1770" s="254"/>
      <c r="D1770" s="254"/>
      <c r="E1770" s="254"/>
      <c r="F1770" s="254"/>
    </row>
    <row r="1771" spans="1:6" x14ac:dyDescent="0.25">
      <c r="A1771" s="254"/>
      <c r="B1771" s="254"/>
      <c r="C1771" s="254"/>
      <c r="D1771" s="254"/>
      <c r="E1771" s="254"/>
      <c r="F1771" s="254"/>
    </row>
    <row r="1772" spans="1:6" x14ac:dyDescent="0.25">
      <c r="A1772" s="254"/>
      <c r="B1772" s="254"/>
      <c r="C1772" s="254"/>
      <c r="D1772" s="254"/>
      <c r="E1772" s="254"/>
      <c r="F1772" s="254"/>
    </row>
    <row r="1773" spans="1:6" x14ac:dyDescent="0.25">
      <c r="A1773" s="254"/>
      <c r="B1773" s="254"/>
      <c r="C1773" s="254"/>
      <c r="D1773" s="254"/>
      <c r="E1773" s="254"/>
      <c r="F1773" s="254"/>
    </row>
    <row r="1774" spans="1:6" x14ac:dyDescent="0.25">
      <c r="A1774" s="254"/>
      <c r="B1774" s="254"/>
      <c r="C1774" s="254"/>
      <c r="D1774" s="254"/>
      <c r="E1774" s="254"/>
      <c r="F1774" s="254"/>
    </row>
    <row r="1775" spans="1:6" x14ac:dyDescent="0.25">
      <c r="A1775" s="254"/>
      <c r="B1775" s="254"/>
      <c r="C1775" s="254"/>
      <c r="D1775" s="254"/>
      <c r="E1775" s="254"/>
      <c r="F1775" s="254"/>
    </row>
    <row r="1776" spans="1:6" x14ac:dyDescent="0.25">
      <c r="A1776" s="254"/>
      <c r="B1776" s="254"/>
      <c r="C1776" s="254"/>
      <c r="D1776" s="254"/>
      <c r="E1776" s="254"/>
      <c r="F1776" s="254"/>
    </row>
    <row r="1777" spans="1:6" x14ac:dyDescent="0.25">
      <c r="A1777" s="254"/>
      <c r="B1777" s="254"/>
      <c r="C1777" s="254"/>
      <c r="D1777" s="254"/>
      <c r="E1777" s="254"/>
      <c r="F1777" s="254"/>
    </row>
    <row r="1778" spans="1:6" x14ac:dyDescent="0.25">
      <c r="A1778" s="254"/>
      <c r="B1778" s="254"/>
      <c r="C1778" s="254"/>
      <c r="D1778" s="254"/>
      <c r="E1778" s="254"/>
      <c r="F1778" s="254"/>
    </row>
    <row r="1779" spans="1:6" x14ac:dyDescent="0.25">
      <c r="A1779" s="254"/>
      <c r="B1779" s="254"/>
      <c r="C1779" s="254"/>
      <c r="D1779" s="254"/>
      <c r="E1779" s="254"/>
      <c r="F1779" s="254"/>
    </row>
    <row r="1780" spans="1:6" x14ac:dyDescent="0.25">
      <c r="A1780" s="254"/>
      <c r="B1780" s="254"/>
      <c r="C1780" s="254"/>
      <c r="D1780" s="254"/>
      <c r="E1780" s="254"/>
      <c r="F1780" s="254"/>
    </row>
    <row r="1781" spans="1:6" x14ac:dyDescent="0.25">
      <c r="A1781" s="254"/>
      <c r="B1781" s="254"/>
      <c r="C1781" s="254"/>
      <c r="D1781" s="254"/>
      <c r="E1781" s="254"/>
      <c r="F1781" s="254"/>
    </row>
    <row r="1782" spans="1:6" x14ac:dyDescent="0.25">
      <c r="A1782" s="254"/>
      <c r="B1782" s="254"/>
      <c r="C1782" s="254"/>
      <c r="D1782" s="254"/>
      <c r="E1782" s="254"/>
      <c r="F1782" s="254"/>
    </row>
    <row r="1783" spans="1:6" x14ac:dyDescent="0.25">
      <c r="A1783" s="254"/>
      <c r="B1783" s="254"/>
      <c r="C1783" s="254"/>
      <c r="D1783" s="254"/>
      <c r="E1783" s="254"/>
      <c r="F1783" s="254"/>
    </row>
    <row r="1784" spans="1:6" x14ac:dyDescent="0.25">
      <c r="A1784" s="254"/>
      <c r="B1784" s="254"/>
      <c r="C1784" s="254"/>
      <c r="D1784" s="254"/>
      <c r="E1784" s="254"/>
      <c r="F1784" s="254"/>
    </row>
    <row r="1785" spans="1:6" x14ac:dyDescent="0.25">
      <c r="A1785" s="254"/>
      <c r="B1785" s="254"/>
      <c r="C1785" s="254"/>
      <c r="D1785" s="254"/>
      <c r="E1785" s="254"/>
      <c r="F1785" s="254"/>
    </row>
    <row r="1786" spans="1:6" x14ac:dyDescent="0.25">
      <c r="A1786" s="254"/>
      <c r="B1786" s="254"/>
      <c r="C1786" s="254"/>
      <c r="D1786" s="254"/>
      <c r="E1786" s="254"/>
      <c r="F1786" s="254"/>
    </row>
    <row r="1787" spans="1:6" x14ac:dyDescent="0.25">
      <c r="A1787" s="254"/>
      <c r="B1787" s="254"/>
      <c r="C1787" s="254"/>
      <c r="D1787" s="254"/>
      <c r="E1787" s="254"/>
      <c r="F1787" s="254"/>
    </row>
    <row r="1788" spans="1:6" x14ac:dyDescent="0.25">
      <c r="A1788" s="254"/>
      <c r="B1788" s="254"/>
      <c r="C1788" s="254"/>
      <c r="D1788" s="254"/>
      <c r="E1788" s="254"/>
      <c r="F1788" s="254"/>
    </row>
    <row r="1789" spans="1:6" x14ac:dyDescent="0.25">
      <c r="A1789" s="254"/>
      <c r="B1789" s="254"/>
      <c r="C1789" s="254"/>
      <c r="D1789" s="254"/>
      <c r="E1789" s="254"/>
      <c r="F1789" s="254"/>
    </row>
    <row r="1790" spans="1:6" x14ac:dyDescent="0.25">
      <c r="A1790" s="254"/>
      <c r="B1790" s="254"/>
      <c r="C1790" s="254"/>
      <c r="D1790" s="254"/>
      <c r="E1790" s="254"/>
      <c r="F1790" s="254"/>
    </row>
    <row r="1791" spans="1:6" x14ac:dyDescent="0.25">
      <c r="A1791" s="254"/>
      <c r="B1791" s="254"/>
      <c r="C1791" s="254"/>
      <c r="D1791" s="254"/>
      <c r="E1791" s="254"/>
      <c r="F1791" s="254"/>
    </row>
    <row r="1792" spans="1:6" x14ac:dyDescent="0.25">
      <c r="A1792" s="254"/>
      <c r="B1792" s="254"/>
      <c r="C1792" s="254"/>
      <c r="D1792" s="254"/>
      <c r="E1792" s="254"/>
      <c r="F1792" s="254"/>
    </row>
    <row r="1793" spans="1:6" x14ac:dyDescent="0.25">
      <c r="A1793" s="254"/>
      <c r="B1793" s="254"/>
      <c r="C1793" s="254"/>
      <c r="D1793" s="254"/>
      <c r="E1793" s="254"/>
      <c r="F1793" s="254"/>
    </row>
    <row r="1794" spans="1:6" x14ac:dyDescent="0.25">
      <c r="A1794" s="254"/>
      <c r="B1794" s="254"/>
      <c r="C1794" s="254"/>
      <c r="D1794" s="254"/>
      <c r="E1794" s="254"/>
      <c r="F1794" s="254"/>
    </row>
    <row r="1795" spans="1:6" x14ac:dyDescent="0.25">
      <c r="A1795" s="254"/>
      <c r="B1795" s="254"/>
      <c r="C1795" s="254"/>
      <c r="D1795" s="254"/>
      <c r="E1795" s="254"/>
      <c r="F1795" s="254"/>
    </row>
    <row r="1796" spans="1:6" x14ac:dyDescent="0.25">
      <c r="A1796" s="254"/>
      <c r="B1796" s="254"/>
      <c r="C1796" s="254"/>
      <c r="D1796" s="254"/>
      <c r="E1796" s="254"/>
      <c r="F1796" s="254"/>
    </row>
    <row r="1797" spans="1:6" x14ac:dyDescent="0.25">
      <c r="A1797" s="254"/>
      <c r="B1797" s="254"/>
      <c r="C1797" s="254"/>
      <c r="D1797" s="254"/>
      <c r="E1797" s="254"/>
      <c r="F1797" s="254"/>
    </row>
    <row r="1798" spans="1:6" x14ac:dyDescent="0.25">
      <c r="A1798" s="254"/>
      <c r="B1798" s="254"/>
      <c r="C1798" s="254"/>
      <c r="D1798" s="254"/>
      <c r="E1798" s="254"/>
      <c r="F1798" s="254"/>
    </row>
    <row r="1799" spans="1:6" x14ac:dyDescent="0.25">
      <c r="A1799" s="254"/>
      <c r="B1799" s="254"/>
      <c r="C1799" s="254"/>
      <c r="D1799" s="254"/>
      <c r="E1799" s="254"/>
      <c r="F1799" s="254"/>
    </row>
    <row r="1800" spans="1:6" x14ac:dyDescent="0.25">
      <c r="A1800" s="254"/>
      <c r="B1800" s="254"/>
      <c r="C1800" s="254"/>
      <c r="D1800" s="254"/>
      <c r="E1800" s="254"/>
      <c r="F1800" s="254"/>
    </row>
    <row r="1801" spans="1:6" x14ac:dyDescent="0.25">
      <c r="A1801" s="254"/>
      <c r="B1801" s="254"/>
      <c r="C1801" s="254"/>
      <c r="D1801" s="254"/>
      <c r="E1801" s="254"/>
      <c r="F1801" s="254"/>
    </row>
    <row r="1802" spans="1:6" x14ac:dyDescent="0.25">
      <c r="A1802" s="254"/>
      <c r="B1802" s="254"/>
      <c r="C1802" s="254"/>
      <c r="D1802" s="254"/>
      <c r="E1802" s="254"/>
      <c r="F1802" s="254"/>
    </row>
    <row r="1803" spans="1:6" x14ac:dyDescent="0.25">
      <c r="A1803" s="254"/>
      <c r="B1803" s="254"/>
      <c r="C1803" s="254"/>
      <c r="D1803" s="254"/>
      <c r="E1803" s="254"/>
      <c r="F1803" s="254"/>
    </row>
    <row r="1804" spans="1:6" x14ac:dyDescent="0.25">
      <c r="A1804" s="254"/>
      <c r="B1804" s="254"/>
      <c r="C1804" s="254"/>
      <c r="D1804" s="254"/>
      <c r="E1804" s="254"/>
      <c r="F1804" s="254"/>
    </row>
    <row r="1805" spans="1:6" x14ac:dyDescent="0.25">
      <c r="A1805" s="254"/>
      <c r="B1805" s="254"/>
      <c r="C1805" s="254"/>
      <c r="D1805" s="254"/>
      <c r="E1805" s="254"/>
      <c r="F1805" s="254"/>
    </row>
    <row r="1806" spans="1:6" x14ac:dyDescent="0.25">
      <c r="A1806" s="254"/>
      <c r="B1806" s="254"/>
      <c r="C1806" s="254"/>
      <c r="D1806" s="254"/>
      <c r="E1806" s="254"/>
      <c r="F1806" s="254"/>
    </row>
    <row r="1807" spans="1:6" x14ac:dyDescent="0.25">
      <c r="A1807" s="254"/>
      <c r="B1807" s="254"/>
      <c r="C1807" s="254"/>
      <c r="D1807" s="254"/>
      <c r="E1807" s="254"/>
      <c r="F1807" s="254"/>
    </row>
    <row r="1808" spans="1:6" x14ac:dyDescent="0.25">
      <c r="A1808" s="254"/>
      <c r="B1808" s="254"/>
      <c r="C1808" s="254"/>
      <c r="D1808" s="254"/>
      <c r="E1808" s="254"/>
      <c r="F1808" s="254"/>
    </row>
    <row r="1809" spans="1:6" x14ac:dyDescent="0.25">
      <c r="A1809" s="254"/>
      <c r="B1809" s="254"/>
      <c r="C1809" s="254"/>
      <c r="D1809" s="254"/>
      <c r="E1809" s="254"/>
      <c r="F1809" s="254"/>
    </row>
    <row r="1810" spans="1:6" x14ac:dyDescent="0.25">
      <c r="A1810" s="254"/>
      <c r="B1810" s="254"/>
      <c r="C1810" s="254"/>
      <c r="D1810" s="254"/>
      <c r="E1810" s="254"/>
      <c r="F1810" s="254"/>
    </row>
    <row r="1811" spans="1:6" x14ac:dyDescent="0.25">
      <c r="A1811" s="254"/>
      <c r="B1811" s="254"/>
      <c r="C1811" s="254"/>
      <c r="D1811" s="254"/>
      <c r="E1811" s="254"/>
      <c r="F1811" s="254"/>
    </row>
    <row r="1812" spans="1:6" x14ac:dyDescent="0.25">
      <c r="A1812" s="254"/>
      <c r="B1812" s="254"/>
      <c r="C1812" s="254"/>
      <c r="D1812" s="254"/>
      <c r="E1812" s="254"/>
      <c r="F1812" s="254"/>
    </row>
    <row r="1813" spans="1:6" x14ac:dyDescent="0.25">
      <c r="A1813" s="254"/>
      <c r="B1813" s="254"/>
      <c r="C1813" s="254"/>
      <c r="D1813" s="254"/>
      <c r="E1813" s="254"/>
      <c r="F1813" s="254"/>
    </row>
    <row r="1814" spans="1:6" x14ac:dyDescent="0.25">
      <c r="A1814" s="254"/>
      <c r="B1814" s="254"/>
      <c r="C1814" s="254"/>
      <c r="D1814" s="254"/>
      <c r="E1814" s="254"/>
      <c r="F1814" s="254"/>
    </row>
    <row r="1815" spans="1:6" x14ac:dyDescent="0.25">
      <c r="A1815" s="254"/>
      <c r="B1815" s="254"/>
      <c r="C1815" s="254"/>
      <c r="D1815" s="254"/>
      <c r="E1815" s="254"/>
      <c r="F1815" s="254"/>
    </row>
    <row r="1816" spans="1:6" x14ac:dyDescent="0.25">
      <c r="A1816" s="254"/>
      <c r="B1816" s="254"/>
      <c r="C1816" s="254"/>
      <c r="D1816" s="254"/>
      <c r="E1816" s="254"/>
      <c r="F1816" s="254"/>
    </row>
    <row r="1817" spans="1:6" x14ac:dyDescent="0.25">
      <c r="A1817" s="254"/>
      <c r="B1817" s="254"/>
      <c r="C1817" s="254"/>
      <c r="D1817" s="254"/>
      <c r="E1817" s="254"/>
      <c r="F1817" s="254"/>
    </row>
    <row r="1818" spans="1:6" x14ac:dyDescent="0.25">
      <c r="A1818" s="254"/>
      <c r="B1818" s="254"/>
      <c r="C1818" s="254"/>
      <c r="D1818" s="254"/>
      <c r="E1818" s="254"/>
      <c r="F1818" s="254"/>
    </row>
    <row r="1819" spans="1:6" x14ac:dyDescent="0.25">
      <c r="A1819" s="254"/>
      <c r="B1819" s="254"/>
      <c r="C1819" s="254"/>
      <c r="D1819" s="254"/>
      <c r="E1819" s="254"/>
      <c r="F1819" s="254"/>
    </row>
    <row r="1820" spans="1:6" x14ac:dyDescent="0.25">
      <c r="A1820" s="254"/>
      <c r="B1820" s="254"/>
      <c r="C1820" s="254"/>
      <c r="D1820" s="254"/>
      <c r="E1820" s="254"/>
      <c r="F1820" s="254"/>
    </row>
    <row r="1821" spans="1:6" x14ac:dyDescent="0.25">
      <c r="A1821" s="254"/>
      <c r="B1821" s="254"/>
      <c r="C1821" s="254"/>
      <c r="D1821" s="254"/>
      <c r="E1821" s="254"/>
      <c r="F1821" s="254"/>
    </row>
    <row r="1822" spans="1:6" x14ac:dyDescent="0.25">
      <c r="A1822" s="254"/>
      <c r="B1822" s="254"/>
      <c r="C1822" s="254"/>
      <c r="D1822" s="254"/>
      <c r="E1822" s="254"/>
      <c r="F1822" s="254"/>
    </row>
    <row r="1823" spans="1:6" x14ac:dyDescent="0.25">
      <c r="A1823" s="254"/>
      <c r="B1823" s="254"/>
      <c r="C1823" s="254"/>
      <c r="D1823" s="254"/>
      <c r="E1823" s="254"/>
      <c r="F1823" s="254"/>
    </row>
    <row r="1824" spans="1:6" x14ac:dyDescent="0.25">
      <c r="A1824" s="254"/>
      <c r="B1824" s="254"/>
      <c r="C1824" s="254"/>
      <c r="D1824" s="254"/>
      <c r="E1824" s="254"/>
      <c r="F1824" s="254"/>
    </row>
    <row r="1825" spans="1:6" x14ac:dyDescent="0.25">
      <c r="A1825" s="254"/>
      <c r="B1825" s="254"/>
      <c r="C1825" s="254"/>
      <c r="D1825" s="254"/>
      <c r="E1825" s="254"/>
      <c r="F1825" s="254"/>
    </row>
    <row r="1826" spans="1:6" x14ac:dyDescent="0.25">
      <c r="A1826" s="254"/>
      <c r="B1826" s="254"/>
      <c r="C1826" s="254"/>
      <c r="D1826" s="254"/>
      <c r="E1826" s="254"/>
      <c r="F1826" s="254"/>
    </row>
    <row r="1827" spans="1:6" x14ac:dyDescent="0.25">
      <c r="A1827" s="254"/>
      <c r="B1827" s="254"/>
      <c r="C1827" s="254"/>
      <c r="D1827" s="254"/>
      <c r="E1827" s="254"/>
      <c r="F1827" s="254"/>
    </row>
    <row r="1828" spans="1:6" x14ac:dyDescent="0.25">
      <c r="A1828" s="254"/>
      <c r="B1828" s="254"/>
      <c r="C1828" s="254"/>
      <c r="D1828" s="254"/>
      <c r="E1828" s="254"/>
      <c r="F1828" s="254"/>
    </row>
    <row r="1829" spans="1:6" x14ac:dyDescent="0.25">
      <c r="A1829" s="254"/>
      <c r="B1829" s="254"/>
      <c r="C1829" s="254"/>
      <c r="D1829" s="254"/>
      <c r="E1829" s="254"/>
      <c r="F1829" s="254"/>
    </row>
    <row r="1830" spans="1:6" x14ac:dyDescent="0.25">
      <c r="A1830" s="254"/>
      <c r="B1830" s="254"/>
      <c r="C1830" s="254"/>
      <c r="D1830" s="254"/>
      <c r="E1830" s="254"/>
      <c r="F1830" s="254"/>
    </row>
    <row r="1831" spans="1:6" x14ac:dyDescent="0.25">
      <c r="A1831" s="254"/>
      <c r="B1831" s="254"/>
      <c r="C1831" s="254"/>
      <c r="D1831" s="254"/>
      <c r="E1831" s="254"/>
      <c r="F1831" s="254"/>
    </row>
    <row r="1832" spans="1:6" x14ac:dyDescent="0.25">
      <c r="A1832" s="254"/>
      <c r="B1832" s="254"/>
      <c r="C1832" s="254"/>
      <c r="D1832" s="254"/>
      <c r="E1832" s="254"/>
      <c r="F1832" s="254"/>
    </row>
    <row r="1833" spans="1:6" x14ac:dyDescent="0.25">
      <c r="A1833" s="254"/>
      <c r="B1833" s="254"/>
      <c r="C1833" s="254"/>
      <c r="D1833" s="254"/>
      <c r="E1833" s="254"/>
      <c r="F1833" s="254"/>
    </row>
    <row r="1834" spans="1:6" x14ac:dyDescent="0.25">
      <c r="A1834" s="254"/>
      <c r="B1834" s="254"/>
      <c r="C1834" s="254"/>
      <c r="D1834" s="254"/>
      <c r="E1834" s="254"/>
      <c r="F1834" s="254"/>
    </row>
    <row r="1835" spans="1:6" x14ac:dyDescent="0.25">
      <c r="A1835" s="254"/>
      <c r="B1835" s="254"/>
      <c r="C1835" s="254"/>
      <c r="D1835" s="254"/>
      <c r="E1835" s="254"/>
      <c r="F1835" s="254"/>
    </row>
    <row r="1836" spans="1:6" x14ac:dyDescent="0.25">
      <c r="A1836" s="254"/>
      <c r="B1836" s="254"/>
      <c r="C1836" s="254"/>
      <c r="D1836" s="254"/>
      <c r="E1836" s="254"/>
      <c r="F1836" s="254"/>
    </row>
    <row r="1837" spans="1:6" x14ac:dyDescent="0.25">
      <c r="A1837" s="254"/>
      <c r="B1837" s="254"/>
      <c r="C1837" s="254"/>
      <c r="D1837" s="254"/>
      <c r="E1837" s="254"/>
      <c r="F1837" s="254"/>
    </row>
    <row r="1838" spans="1:6" x14ac:dyDescent="0.25">
      <c r="A1838" s="254"/>
      <c r="B1838" s="254"/>
      <c r="C1838" s="254"/>
      <c r="D1838" s="254"/>
      <c r="E1838" s="254"/>
      <c r="F1838" s="254"/>
    </row>
    <row r="1839" spans="1:6" x14ac:dyDescent="0.25">
      <c r="A1839" s="254"/>
      <c r="B1839" s="254"/>
      <c r="C1839" s="254"/>
      <c r="D1839" s="254"/>
      <c r="E1839" s="254"/>
      <c r="F1839" s="254"/>
    </row>
    <row r="1840" spans="1:6" x14ac:dyDescent="0.25">
      <c r="A1840" s="254"/>
      <c r="B1840" s="254"/>
      <c r="C1840" s="254"/>
      <c r="D1840" s="254"/>
      <c r="E1840" s="254"/>
      <c r="F1840" s="254"/>
    </row>
    <row r="1841" spans="1:6" x14ac:dyDescent="0.25">
      <c r="A1841" s="254"/>
      <c r="B1841" s="254"/>
      <c r="C1841" s="254"/>
      <c r="D1841" s="254"/>
      <c r="E1841" s="254"/>
      <c r="F1841" s="254"/>
    </row>
    <row r="1842" spans="1:6" x14ac:dyDescent="0.25">
      <c r="A1842" s="254"/>
      <c r="B1842" s="254"/>
      <c r="C1842" s="254"/>
      <c r="D1842" s="254"/>
      <c r="E1842" s="254"/>
      <c r="F1842" s="254"/>
    </row>
    <row r="1843" spans="1:6" x14ac:dyDescent="0.25">
      <c r="A1843" s="254"/>
      <c r="B1843" s="254"/>
      <c r="C1843" s="254"/>
      <c r="D1843" s="254"/>
      <c r="E1843" s="254"/>
      <c r="F1843" s="254"/>
    </row>
    <row r="1844" spans="1:6" x14ac:dyDescent="0.25">
      <c r="A1844" s="254"/>
      <c r="B1844" s="254"/>
      <c r="C1844" s="254"/>
      <c r="D1844" s="254"/>
      <c r="E1844" s="254"/>
      <c r="F1844" s="254"/>
    </row>
    <row r="1845" spans="1:6" x14ac:dyDescent="0.25">
      <c r="A1845" s="254"/>
      <c r="B1845" s="254"/>
      <c r="C1845" s="254"/>
      <c r="D1845" s="254"/>
      <c r="E1845" s="254"/>
      <c r="F1845" s="254"/>
    </row>
    <row r="1846" spans="1:6" x14ac:dyDescent="0.25">
      <c r="A1846" s="254"/>
      <c r="B1846" s="254"/>
      <c r="C1846" s="254"/>
      <c r="D1846" s="254"/>
      <c r="E1846" s="254"/>
      <c r="F1846" s="254"/>
    </row>
    <row r="1847" spans="1:6" x14ac:dyDescent="0.25">
      <c r="A1847" s="254"/>
      <c r="B1847" s="254"/>
      <c r="C1847" s="254"/>
      <c r="D1847" s="254"/>
      <c r="E1847" s="254"/>
      <c r="F1847" s="254"/>
    </row>
    <row r="1848" spans="1:6" x14ac:dyDescent="0.25">
      <c r="A1848" s="254"/>
      <c r="B1848" s="254"/>
      <c r="C1848" s="254"/>
      <c r="D1848" s="254"/>
      <c r="E1848" s="254"/>
      <c r="F1848" s="254"/>
    </row>
    <row r="1849" spans="1:6" x14ac:dyDescent="0.25">
      <c r="A1849" s="254"/>
      <c r="B1849" s="254"/>
      <c r="C1849" s="254"/>
      <c r="D1849" s="254"/>
      <c r="E1849" s="254"/>
      <c r="F1849" s="254"/>
    </row>
    <row r="1850" spans="1:6" x14ac:dyDescent="0.25">
      <c r="A1850" s="254"/>
      <c r="B1850" s="254"/>
      <c r="C1850" s="254"/>
      <c r="D1850" s="254"/>
      <c r="E1850" s="254"/>
      <c r="F1850" s="254"/>
    </row>
    <row r="1851" spans="1:6" x14ac:dyDescent="0.25">
      <c r="A1851" s="254"/>
      <c r="B1851" s="254"/>
      <c r="C1851" s="254"/>
      <c r="D1851" s="254"/>
      <c r="E1851" s="254"/>
      <c r="F1851" s="254"/>
    </row>
    <row r="1852" spans="1:6" x14ac:dyDescent="0.25">
      <c r="A1852" s="254"/>
      <c r="B1852" s="254"/>
      <c r="C1852" s="254"/>
      <c r="D1852" s="254"/>
      <c r="E1852" s="254"/>
      <c r="F1852" s="254"/>
    </row>
    <row r="1853" spans="1:6" x14ac:dyDescent="0.25">
      <c r="A1853" s="254"/>
      <c r="B1853" s="254"/>
      <c r="C1853" s="254"/>
      <c r="D1853" s="254"/>
      <c r="E1853" s="254"/>
      <c r="F1853" s="254"/>
    </row>
    <row r="1854" spans="1:6" x14ac:dyDescent="0.25">
      <c r="A1854" s="254"/>
      <c r="B1854" s="254"/>
      <c r="C1854" s="254"/>
      <c r="D1854" s="254"/>
      <c r="E1854" s="254"/>
      <c r="F1854" s="254"/>
    </row>
    <row r="1855" spans="1:6" x14ac:dyDescent="0.25">
      <c r="A1855" s="254"/>
      <c r="B1855" s="254"/>
      <c r="C1855" s="254"/>
      <c r="D1855" s="254"/>
      <c r="E1855" s="254"/>
      <c r="F1855" s="254"/>
    </row>
    <row r="1856" spans="1:6" x14ac:dyDescent="0.25">
      <c r="A1856" s="254"/>
      <c r="B1856" s="254"/>
      <c r="C1856" s="254"/>
      <c r="D1856" s="254"/>
      <c r="E1856" s="254"/>
      <c r="F1856" s="254"/>
    </row>
    <row r="1857" spans="1:6" x14ac:dyDescent="0.25">
      <c r="A1857" s="254"/>
      <c r="B1857" s="254"/>
      <c r="C1857" s="254"/>
      <c r="D1857" s="254"/>
      <c r="E1857" s="254"/>
      <c r="F1857" s="254"/>
    </row>
    <row r="1858" spans="1:6" x14ac:dyDescent="0.25">
      <c r="A1858" s="254"/>
      <c r="B1858" s="254"/>
      <c r="C1858" s="254"/>
      <c r="D1858" s="254"/>
      <c r="E1858" s="254"/>
      <c r="F1858" s="254"/>
    </row>
    <row r="1859" spans="1:6" x14ac:dyDescent="0.25">
      <c r="A1859" s="254"/>
      <c r="B1859" s="254"/>
      <c r="C1859" s="254"/>
      <c r="D1859" s="254"/>
      <c r="E1859" s="254"/>
      <c r="F1859" s="254"/>
    </row>
    <row r="1860" spans="1:6" x14ac:dyDescent="0.25">
      <c r="A1860" s="254"/>
      <c r="B1860" s="254"/>
      <c r="C1860" s="254"/>
      <c r="D1860" s="254"/>
      <c r="E1860" s="254"/>
      <c r="F1860" s="254"/>
    </row>
    <row r="1861" spans="1:6" x14ac:dyDescent="0.25">
      <c r="A1861" s="254"/>
      <c r="B1861" s="254"/>
      <c r="C1861" s="254"/>
      <c r="D1861" s="254"/>
      <c r="E1861" s="254"/>
      <c r="F1861" s="254"/>
    </row>
    <row r="1862" spans="1:6" x14ac:dyDescent="0.25">
      <c r="A1862" s="254"/>
      <c r="B1862" s="254"/>
      <c r="C1862" s="254"/>
      <c r="D1862" s="254"/>
      <c r="E1862" s="254"/>
      <c r="F1862" s="254"/>
    </row>
    <row r="1863" spans="1:6" x14ac:dyDescent="0.25">
      <c r="A1863" s="254"/>
      <c r="B1863" s="254"/>
      <c r="C1863" s="254"/>
      <c r="D1863" s="254"/>
      <c r="E1863" s="254"/>
      <c r="F1863" s="254"/>
    </row>
    <row r="1864" spans="1:6" x14ac:dyDescent="0.25">
      <c r="A1864" s="254"/>
      <c r="B1864" s="254"/>
      <c r="C1864" s="254"/>
      <c r="D1864" s="254"/>
      <c r="E1864" s="254"/>
      <c r="F1864" s="254"/>
    </row>
    <row r="1865" spans="1:6" x14ac:dyDescent="0.25">
      <c r="A1865" s="254"/>
      <c r="B1865" s="254"/>
      <c r="C1865" s="254"/>
      <c r="D1865" s="254"/>
      <c r="E1865" s="254"/>
      <c r="F1865" s="254"/>
    </row>
    <row r="1866" spans="1:6" x14ac:dyDescent="0.25">
      <c r="A1866" s="254"/>
      <c r="B1866" s="254"/>
      <c r="C1866" s="254"/>
      <c r="D1866" s="254"/>
      <c r="E1866" s="254"/>
      <c r="F1866" s="254"/>
    </row>
    <row r="1867" spans="1:6" x14ac:dyDescent="0.25">
      <c r="A1867" s="254"/>
      <c r="B1867" s="254"/>
      <c r="C1867" s="254"/>
      <c r="D1867" s="254"/>
      <c r="E1867" s="254"/>
      <c r="F1867" s="254"/>
    </row>
    <row r="1868" spans="1:6" x14ac:dyDescent="0.25">
      <c r="A1868" s="254"/>
      <c r="B1868" s="254"/>
      <c r="C1868" s="254"/>
      <c r="D1868" s="254"/>
      <c r="E1868" s="254"/>
      <c r="F1868" s="254"/>
    </row>
    <row r="1869" spans="1:6" x14ac:dyDescent="0.25">
      <c r="A1869" s="254"/>
      <c r="B1869" s="254"/>
      <c r="C1869" s="254"/>
      <c r="D1869" s="254"/>
      <c r="E1869" s="254"/>
      <c r="F1869" s="254"/>
    </row>
    <row r="1870" spans="1:6" x14ac:dyDescent="0.25">
      <c r="A1870" s="254"/>
      <c r="B1870" s="254"/>
      <c r="C1870" s="254"/>
      <c r="D1870" s="254"/>
      <c r="E1870" s="254"/>
      <c r="F1870" s="254"/>
    </row>
    <row r="1871" spans="1:6" x14ac:dyDescent="0.25">
      <c r="A1871" s="254"/>
      <c r="B1871" s="254"/>
      <c r="C1871" s="254"/>
      <c r="D1871" s="254"/>
      <c r="E1871" s="254"/>
      <c r="F1871" s="254"/>
    </row>
    <row r="1872" spans="1:6" x14ac:dyDescent="0.25">
      <c r="A1872" s="254"/>
      <c r="B1872" s="254"/>
      <c r="C1872" s="254"/>
      <c r="D1872" s="254"/>
      <c r="E1872" s="254"/>
      <c r="F1872" s="254"/>
    </row>
    <row r="1873" spans="1:6" x14ac:dyDescent="0.25">
      <c r="A1873" s="254"/>
      <c r="B1873" s="254"/>
      <c r="C1873" s="254"/>
      <c r="D1873" s="254"/>
      <c r="E1873" s="254"/>
      <c r="F1873" s="254"/>
    </row>
    <row r="1874" spans="1:6" x14ac:dyDescent="0.25">
      <c r="A1874" s="254"/>
      <c r="B1874" s="254"/>
      <c r="C1874" s="254"/>
      <c r="D1874" s="254"/>
      <c r="E1874" s="254"/>
      <c r="F1874" s="254"/>
    </row>
    <row r="1875" spans="1:6" x14ac:dyDescent="0.25">
      <c r="A1875" s="254"/>
      <c r="B1875" s="254"/>
      <c r="C1875" s="254"/>
      <c r="D1875" s="254"/>
      <c r="E1875" s="254"/>
      <c r="F1875" s="254"/>
    </row>
    <row r="1876" spans="1:6" x14ac:dyDescent="0.25">
      <c r="A1876" s="254"/>
      <c r="B1876" s="254"/>
      <c r="C1876" s="254"/>
      <c r="D1876" s="254"/>
      <c r="E1876" s="254"/>
      <c r="F1876" s="254"/>
    </row>
    <row r="1877" spans="1:6" x14ac:dyDescent="0.25">
      <c r="A1877" s="254"/>
      <c r="B1877" s="254"/>
      <c r="C1877" s="254"/>
      <c r="D1877" s="254"/>
      <c r="E1877" s="254"/>
      <c r="F1877" s="254"/>
    </row>
    <row r="1878" spans="1:6" x14ac:dyDescent="0.25">
      <c r="A1878" s="254"/>
      <c r="B1878" s="254"/>
      <c r="C1878" s="254"/>
      <c r="D1878" s="254"/>
      <c r="E1878" s="254"/>
      <c r="F1878" s="254"/>
    </row>
    <row r="1879" spans="1:6" x14ac:dyDescent="0.25">
      <c r="A1879" s="254"/>
      <c r="B1879" s="254"/>
      <c r="C1879" s="254"/>
      <c r="D1879" s="254"/>
      <c r="E1879" s="254"/>
      <c r="F1879" s="254"/>
    </row>
    <row r="1880" spans="1:6" x14ac:dyDescent="0.25">
      <c r="A1880" s="254"/>
      <c r="B1880" s="254"/>
      <c r="C1880" s="254"/>
      <c r="D1880" s="254"/>
      <c r="E1880" s="254"/>
      <c r="F1880" s="254"/>
    </row>
    <row r="1881" spans="1:6" x14ac:dyDescent="0.25">
      <c r="A1881" s="254"/>
      <c r="B1881" s="254"/>
      <c r="C1881" s="254"/>
      <c r="D1881" s="254"/>
      <c r="E1881" s="254"/>
      <c r="F1881" s="254"/>
    </row>
    <row r="1882" spans="1:6" x14ac:dyDescent="0.25">
      <c r="A1882" s="254"/>
      <c r="B1882" s="254"/>
      <c r="C1882" s="254"/>
      <c r="D1882" s="254"/>
      <c r="E1882" s="254"/>
      <c r="F1882" s="254"/>
    </row>
    <row r="1883" spans="1:6" x14ac:dyDescent="0.25">
      <c r="A1883" s="254"/>
      <c r="B1883" s="254"/>
      <c r="C1883" s="254"/>
      <c r="D1883" s="254"/>
      <c r="E1883" s="254"/>
      <c r="F1883" s="254"/>
    </row>
    <row r="1884" spans="1:6" x14ac:dyDescent="0.25">
      <c r="A1884" s="254"/>
      <c r="B1884" s="254"/>
      <c r="C1884" s="254"/>
      <c r="D1884" s="254"/>
      <c r="E1884" s="254"/>
      <c r="F1884" s="254"/>
    </row>
    <row r="1885" spans="1:6" x14ac:dyDescent="0.25">
      <c r="A1885" s="254"/>
      <c r="B1885" s="254"/>
      <c r="C1885" s="254"/>
      <c r="D1885" s="254"/>
      <c r="E1885" s="254"/>
      <c r="F1885" s="254"/>
    </row>
    <row r="1886" spans="1:6" x14ac:dyDescent="0.25">
      <c r="A1886" s="254"/>
      <c r="B1886" s="254"/>
      <c r="C1886" s="254"/>
      <c r="D1886" s="254"/>
      <c r="E1886" s="254"/>
      <c r="F1886" s="254"/>
    </row>
    <row r="1887" spans="1:6" x14ac:dyDescent="0.25">
      <c r="A1887" s="254"/>
      <c r="B1887" s="254"/>
      <c r="C1887" s="254"/>
      <c r="D1887" s="254"/>
      <c r="E1887" s="254"/>
      <c r="F1887" s="254"/>
    </row>
    <row r="1888" spans="1:6" x14ac:dyDescent="0.25">
      <c r="A1888" s="254"/>
      <c r="B1888" s="254"/>
      <c r="C1888" s="254"/>
      <c r="D1888" s="254"/>
      <c r="E1888" s="254"/>
      <c r="F1888" s="254"/>
    </row>
    <row r="1889" spans="1:6" x14ac:dyDescent="0.25">
      <c r="A1889" s="254"/>
      <c r="B1889" s="254"/>
      <c r="C1889" s="254"/>
      <c r="D1889" s="254"/>
      <c r="E1889" s="254"/>
      <c r="F1889" s="254"/>
    </row>
    <row r="1890" spans="1:6" x14ac:dyDescent="0.25">
      <c r="A1890" s="254"/>
      <c r="B1890" s="254"/>
      <c r="C1890" s="254"/>
      <c r="D1890" s="254"/>
      <c r="E1890" s="254"/>
      <c r="F1890" s="254"/>
    </row>
    <row r="1891" spans="1:6" x14ac:dyDescent="0.25">
      <c r="A1891" s="254"/>
      <c r="B1891" s="254"/>
      <c r="C1891" s="254"/>
      <c r="D1891" s="254"/>
      <c r="E1891" s="254"/>
      <c r="F1891" s="254"/>
    </row>
    <row r="1892" spans="1:6" x14ac:dyDescent="0.25">
      <c r="A1892" s="254"/>
      <c r="B1892" s="254"/>
      <c r="C1892" s="254"/>
      <c r="D1892" s="254"/>
      <c r="E1892" s="254"/>
      <c r="F1892" s="254"/>
    </row>
    <row r="1893" spans="1:6" x14ac:dyDescent="0.25">
      <c r="A1893" s="254"/>
      <c r="B1893" s="254"/>
      <c r="C1893" s="254"/>
      <c r="D1893" s="254"/>
      <c r="E1893" s="254"/>
      <c r="F1893" s="254"/>
    </row>
    <row r="1894" spans="1:6" x14ac:dyDescent="0.25">
      <c r="A1894" s="254"/>
      <c r="B1894" s="254"/>
      <c r="C1894" s="254"/>
      <c r="D1894" s="254"/>
      <c r="E1894" s="254"/>
      <c r="F1894" s="254"/>
    </row>
    <row r="1895" spans="1:6" x14ac:dyDescent="0.25">
      <c r="A1895" s="254"/>
      <c r="B1895" s="254"/>
      <c r="C1895" s="254"/>
      <c r="D1895" s="254"/>
      <c r="E1895" s="254"/>
      <c r="F1895" s="254"/>
    </row>
    <row r="1896" spans="1:6" x14ac:dyDescent="0.25">
      <c r="A1896" s="254"/>
      <c r="B1896" s="254"/>
      <c r="C1896" s="254"/>
      <c r="D1896" s="254"/>
      <c r="E1896" s="254"/>
      <c r="F1896" s="254"/>
    </row>
    <row r="1897" spans="1:6" x14ac:dyDescent="0.25">
      <c r="A1897" s="254"/>
      <c r="B1897" s="254"/>
      <c r="C1897" s="254"/>
      <c r="D1897" s="254"/>
      <c r="E1897" s="254"/>
      <c r="F1897" s="254"/>
    </row>
    <row r="1898" spans="1:6" x14ac:dyDescent="0.25">
      <c r="A1898" s="254"/>
      <c r="B1898" s="254"/>
      <c r="C1898" s="254"/>
      <c r="D1898" s="254"/>
      <c r="E1898" s="254"/>
      <c r="F1898" s="254"/>
    </row>
    <row r="1899" spans="1:6" x14ac:dyDescent="0.25">
      <c r="A1899" s="254"/>
      <c r="B1899" s="254"/>
      <c r="C1899" s="254"/>
      <c r="D1899" s="254"/>
      <c r="E1899" s="254"/>
      <c r="F1899" s="254"/>
    </row>
    <row r="1900" spans="1:6" x14ac:dyDescent="0.25">
      <c r="A1900" s="254"/>
      <c r="B1900" s="254"/>
      <c r="C1900" s="254"/>
      <c r="D1900" s="254"/>
      <c r="E1900" s="254"/>
      <c r="F1900" s="254"/>
    </row>
    <row r="1901" spans="1:6" x14ac:dyDescent="0.25">
      <c r="A1901" s="254"/>
      <c r="B1901" s="254"/>
      <c r="C1901" s="254"/>
      <c r="D1901" s="254"/>
      <c r="E1901" s="254"/>
      <c r="F1901" s="254"/>
    </row>
    <row r="1902" spans="1:6" x14ac:dyDescent="0.25">
      <c r="A1902" s="254"/>
      <c r="B1902" s="254"/>
      <c r="C1902" s="254"/>
      <c r="D1902" s="254"/>
      <c r="E1902" s="254"/>
      <c r="F1902" s="254"/>
    </row>
    <row r="1903" spans="1:6" x14ac:dyDescent="0.25">
      <c r="A1903" s="254"/>
      <c r="B1903" s="254"/>
      <c r="C1903" s="254"/>
      <c r="D1903" s="254"/>
      <c r="E1903" s="254"/>
      <c r="F1903" s="254"/>
    </row>
    <row r="1904" spans="1:6" x14ac:dyDescent="0.25">
      <c r="A1904" s="254"/>
      <c r="B1904" s="254"/>
      <c r="C1904" s="254"/>
      <c r="D1904" s="254"/>
      <c r="E1904" s="254"/>
      <c r="F1904" s="254"/>
    </row>
    <row r="1905" spans="1:6" x14ac:dyDescent="0.25">
      <c r="A1905" s="254"/>
      <c r="B1905" s="254"/>
      <c r="C1905" s="254"/>
      <c r="D1905" s="254"/>
      <c r="E1905" s="254"/>
      <c r="F1905" s="254"/>
    </row>
    <row r="1906" spans="1:6" x14ac:dyDescent="0.25">
      <c r="A1906" s="254"/>
      <c r="B1906" s="254"/>
      <c r="C1906" s="254"/>
      <c r="D1906" s="254"/>
      <c r="E1906" s="254"/>
      <c r="F1906" s="254"/>
    </row>
    <row r="1907" spans="1:6" x14ac:dyDescent="0.25">
      <c r="A1907" s="254"/>
      <c r="B1907" s="254"/>
      <c r="C1907" s="254"/>
      <c r="D1907" s="254"/>
      <c r="E1907" s="254"/>
      <c r="F1907" s="254"/>
    </row>
    <row r="1908" spans="1:6" x14ac:dyDescent="0.25">
      <c r="A1908" s="254"/>
      <c r="B1908" s="254"/>
      <c r="C1908" s="254"/>
      <c r="D1908" s="254"/>
      <c r="E1908" s="254"/>
      <c r="F1908" s="254"/>
    </row>
    <row r="1909" spans="1:6" x14ac:dyDescent="0.25">
      <c r="A1909" s="254"/>
      <c r="B1909" s="254"/>
      <c r="C1909" s="254"/>
      <c r="D1909" s="254"/>
      <c r="E1909" s="254"/>
      <c r="F1909" s="254"/>
    </row>
    <row r="1910" spans="1:6" x14ac:dyDescent="0.25">
      <c r="A1910" s="254"/>
      <c r="B1910" s="254"/>
      <c r="C1910" s="254"/>
      <c r="D1910" s="254"/>
      <c r="E1910" s="254"/>
      <c r="F1910" s="254"/>
    </row>
    <row r="1911" spans="1:6" x14ac:dyDescent="0.25">
      <c r="A1911" s="254"/>
      <c r="B1911" s="254"/>
      <c r="C1911" s="254"/>
      <c r="D1911" s="254"/>
      <c r="E1911" s="254"/>
      <c r="F1911" s="254"/>
    </row>
    <row r="1912" spans="1:6" x14ac:dyDescent="0.25">
      <c r="A1912" s="254"/>
      <c r="B1912" s="254"/>
      <c r="C1912" s="254"/>
      <c r="D1912" s="254"/>
      <c r="E1912" s="254"/>
      <c r="F1912" s="254"/>
    </row>
    <row r="1913" spans="1:6" x14ac:dyDescent="0.25">
      <c r="A1913" s="254"/>
      <c r="B1913" s="254"/>
      <c r="C1913" s="254"/>
      <c r="D1913" s="254"/>
      <c r="E1913" s="254"/>
      <c r="F1913" s="254"/>
    </row>
    <row r="1914" spans="1:6" x14ac:dyDescent="0.25">
      <c r="A1914" s="254"/>
      <c r="B1914" s="254"/>
      <c r="C1914" s="254"/>
      <c r="D1914" s="254"/>
      <c r="E1914" s="254"/>
      <c r="F1914" s="254"/>
    </row>
    <row r="1915" spans="1:6" x14ac:dyDescent="0.25">
      <c r="A1915" s="254"/>
      <c r="B1915" s="254"/>
      <c r="C1915" s="254"/>
      <c r="D1915" s="254"/>
      <c r="E1915" s="254"/>
      <c r="F1915" s="254"/>
    </row>
    <row r="1916" spans="1:6" x14ac:dyDescent="0.25">
      <c r="A1916" s="254"/>
      <c r="B1916" s="254"/>
      <c r="C1916" s="254"/>
      <c r="D1916" s="254"/>
      <c r="E1916" s="254"/>
      <c r="F1916" s="254"/>
    </row>
    <row r="1917" spans="1:6" x14ac:dyDescent="0.25">
      <c r="A1917" s="254"/>
      <c r="B1917" s="254"/>
      <c r="C1917" s="254"/>
      <c r="D1917" s="254"/>
      <c r="E1917" s="254"/>
      <c r="F1917" s="254"/>
    </row>
    <row r="1918" spans="1:6" x14ac:dyDescent="0.25">
      <c r="A1918" s="254"/>
      <c r="B1918" s="254"/>
      <c r="C1918" s="254"/>
      <c r="D1918" s="254"/>
      <c r="E1918" s="254"/>
      <c r="F1918" s="254"/>
    </row>
    <row r="1919" spans="1:6" x14ac:dyDescent="0.25">
      <c r="A1919" s="254"/>
      <c r="B1919" s="254"/>
      <c r="C1919" s="254"/>
      <c r="D1919" s="254"/>
      <c r="E1919" s="254"/>
      <c r="F1919" s="254"/>
    </row>
    <row r="1920" spans="1:6" x14ac:dyDescent="0.25">
      <c r="A1920" s="254"/>
      <c r="B1920" s="254"/>
      <c r="C1920" s="254"/>
      <c r="D1920" s="254"/>
      <c r="E1920" s="254"/>
      <c r="F1920" s="254"/>
    </row>
    <row r="1921" spans="1:6" x14ac:dyDescent="0.25">
      <c r="A1921" s="254"/>
      <c r="B1921" s="254"/>
      <c r="C1921" s="254"/>
      <c r="D1921" s="254"/>
      <c r="E1921" s="254"/>
      <c r="F1921" s="254"/>
    </row>
    <row r="1922" spans="1:6" x14ac:dyDescent="0.25">
      <c r="A1922" s="254"/>
      <c r="B1922" s="254"/>
      <c r="C1922" s="254"/>
      <c r="D1922" s="254"/>
      <c r="E1922" s="254"/>
      <c r="F1922" s="254"/>
    </row>
    <row r="1923" spans="1:6" x14ac:dyDescent="0.25">
      <c r="A1923" s="254"/>
      <c r="B1923" s="254"/>
      <c r="C1923" s="254"/>
      <c r="D1923" s="254"/>
      <c r="E1923" s="254"/>
      <c r="F1923" s="254"/>
    </row>
    <row r="1924" spans="1:6" x14ac:dyDescent="0.25">
      <c r="A1924" s="254"/>
      <c r="B1924" s="254"/>
      <c r="C1924" s="254"/>
      <c r="D1924" s="254"/>
      <c r="E1924" s="254"/>
      <c r="F1924" s="254"/>
    </row>
    <row r="1925" spans="1:6" x14ac:dyDescent="0.25">
      <c r="A1925" s="254"/>
      <c r="B1925" s="254"/>
      <c r="C1925" s="254"/>
      <c r="D1925" s="254"/>
      <c r="E1925" s="254"/>
      <c r="F1925" s="254"/>
    </row>
    <row r="1926" spans="1:6" x14ac:dyDescent="0.25">
      <c r="A1926" s="254"/>
      <c r="B1926" s="254"/>
      <c r="C1926" s="254"/>
      <c r="D1926" s="254"/>
      <c r="E1926" s="254"/>
      <c r="F1926" s="254"/>
    </row>
    <row r="1927" spans="1:6" x14ac:dyDescent="0.25">
      <c r="A1927" s="254"/>
      <c r="B1927" s="254"/>
      <c r="C1927" s="254"/>
      <c r="D1927" s="254"/>
      <c r="E1927" s="254"/>
      <c r="F1927" s="254"/>
    </row>
    <row r="1928" spans="1:6" x14ac:dyDescent="0.25">
      <c r="A1928" s="254"/>
      <c r="B1928" s="254"/>
      <c r="C1928" s="254"/>
      <c r="D1928" s="254"/>
      <c r="E1928" s="254"/>
      <c r="F1928" s="254"/>
    </row>
    <row r="1929" spans="1:6" x14ac:dyDescent="0.25">
      <c r="A1929" s="254"/>
      <c r="B1929" s="254"/>
      <c r="C1929" s="254"/>
      <c r="D1929" s="254"/>
      <c r="E1929" s="254"/>
      <c r="F1929" s="254"/>
    </row>
    <row r="1930" spans="1:6" x14ac:dyDescent="0.25">
      <c r="A1930" s="254"/>
      <c r="B1930" s="254"/>
      <c r="C1930" s="254"/>
      <c r="D1930" s="254"/>
      <c r="E1930" s="254"/>
      <c r="F1930" s="254"/>
    </row>
    <row r="1931" spans="1:6" x14ac:dyDescent="0.25">
      <c r="A1931" s="254"/>
      <c r="B1931" s="254"/>
      <c r="C1931" s="254"/>
      <c r="D1931" s="254"/>
      <c r="E1931" s="254"/>
      <c r="F1931" s="254"/>
    </row>
    <row r="1932" spans="1:6" x14ac:dyDescent="0.25">
      <c r="A1932" s="254"/>
      <c r="B1932" s="254"/>
      <c r="C1932" s="254"/>
      <c r="D1932" s="254"/>
      <c r="E1932" s="254"/>
      <c r="F1932" s="254"/>
    </row>
    <row r="1933" spans="1:6" x14ac:dyDescent="0.25">
      <c r="A1933" s="254"/>
      <c r="B1933" s="254"/>
      <c r="C1933" s="254"/>
      <c r="D1933" s="254"/>
      <c r="E1933" s="254"/>
      <c r="F1933" s="254"/>
    </row>
    <row r="1934" spans="1:6" x14ac:dyDescent="0.25">
      <c r="A1934" s="254"/>
      <c r="B1934" s="254"/>
      <c r="C1934" s="254"/>
      <c r="D1934" s="254"/>
      <c r="E1934" s="254"/>
      <c r="F1934" s="254"/>
    </row>
    <row r="1935" spans="1:6" x14ac:dyDescent="0.25">
      <c r="A1935" s="254"/>
      <c r="B1935" s="254"/>
      <c r="C1935" s="254"/>
      <c r="D1935" s="254"/>
      <c r="E1935" s="254"/>
      <c r="F1935" s="254"/>
    </row>
    <row r="1936" spans="1:6" x14ac:dyDescent="0.25">
      <c r="A1936" s="254"/>
      <c r="B1936" s="254"/>
      <c r="C1936" s="254"/>
      <c r="D1936" s="254"/>
      <c r="E1936" s="254"/>
      <c r="F1936" s="254"/>
    </row>
    <row r="1937" spans="1:6" x14ac:dyDescent="0.25">
      <c r="A1937" s="254"/>
      <c r="B1937" s="254"/>
      <c r="C1937" s="254"/>
      <c r="D1937" s="254"/>
      <c r="E1937" s="254"/>
      <c r="F1937" s="254"/>
    </row>
    <row r="1938" spans="1:6" x14ac:dyDescent="0.25">
      <c r="A1938" s="254"/>
      <c r="B1938" s="254"/>
      <c r="C1938" s="254"/>
      <c r="D1938" s="254"/>
      <c r="E1938" s="254"/>
      <c r="F1938" s="254"/>
    </row>
    <row r="1939" spans="1:6" x14ac:dyDescent="0.25">
      <c r="A1939" s="254"/>
      <c r="B1939" s="254"/>
      <c r="C1939" s="254"/>
      <c r="D1939" s="254"/>
      <c r="E1939" s="254"/>
      <c r="F1939" s="254"/>
    </row>
    <row r="1940" spans="1:6" x14ac:dyDescent="0.25">
      <c r="A1940" s="254"/>
      <c r="B1940" s="254"/>
      <c r="C1940" s="254"/>
      <c r="D1940" s="254"/>
      <c r="E1940" s="254"/>
      <c r="F1940" s="254"/>
    </row>
    <row r="1941" spans="1:6" x14ac:dyDescent="0.25">
      <c r="A1941" s="254"/>
      <c r="B1941" s="254"/>
      <c r="C1941" s="254"/>
      <c r="D1941" s="254"/>
      <c r="E1941" s="254"/>
      <c r="F1941" s="254"/>
    </row>
    <row r="1942" spans="1:6" x14ac:dyDescent="0.25">
      <c r="A1942" s="254"/>
      <c r="B1942" s="254"/>
      <c r="C1942" s="254"/>
      <c r="D1942" s="254"/>
      <c r="E1942" s="254"/>
      <c r="F1942" s="254"/>
    </row>
    <row r="1943" spans="1:6" x14ac:dyDescent="0.25">
      <c r="A1943" s="254"/>
      <c r="B1943" s="254"/>
      <c r="C1943" s="254"/>
      <c r="D1943" s="254"/>
      <c r="E1943" s="254"/>
      <c r="F1943" s="254"/>
    </row>
    <row r="1944" spans="1:6" x14ac:dyDescent="0.25">
      <c r="A1944" s="254"/>
      <c r="B1944" s="254"/>
      <c r="C1944" s="254"/>
      <c r="D1944" s="254"/>
      <c r="E1944" s="254"/>
      <c r="F1944" s="254"/>
    </row>
    <row r="1945" spans="1:6" x14ac:dyDescent="0.25">
      <c r="A1945" s="254"/>
      <c r="B1945" s="254"/>
      <c r="C1945" s="254"/>
      <c r="D1945" s="254"/>
      <c r="E1945" s="254"/>
      <c r="F1945" s="254"/>
    </row>
    <row r="1946" spans="1:6" x14ac:dyDescent="0.25">
      <c r="A1946" s="254"/>
      <c r="B1946" s="254"/>
      <c r="C1946" s="254"/>
      <c r="D1946" s="254"/>
      <c r="E1946" s="254"/>
      <c r="F1946" s="254"/>
    </row>
    <row r="1947" spans="1:6" x14ac:dyDescent="0.25">
      <c r="A1947" s="254"/>
      <c r="B1947" s="254"/>
      <c r="C1947" s="254"/>
      <c r="D1947" s="254"/>
      <c r="E1947" s="254"/>
      <c r="F1947" s="254"/>
    </row>
    <row r="1948" spans="1:6" x14ac:dyDescent="0.25">
      <c r="A1948" s="254"/>
      <c r="B1948" s="254"/>
      <c r="C1948" s="254"/>
      <c r="D1948" s="254"/>
      <c r="E1948" s="254"/>
      <c r="F1948" s="254"/>
    </row>
    <row r="1949" spans="1:6" x14ac:dyDescent="0.25">
      <c r="A1949" s="254"/>
      <c r="B1949" s="254"/>
      <c r="C1949" s="254"/>
      <c r="D1949" s="254"/>
      <c r="E1949" s="254"/>
      <c r="F1949" s="254"/>
    </row>
    <row r="1950" spans="1:6" x14ac:dyDescent="0.25">
      <c r="A1950" s="254"/>
      <c r="B1950" s="254"/>
      <c r="C1950" s="254"/>
      <c r="D1950" s="254"/>
      <c r="E1950" s="254"/>
      <c r="F1950" s="254"/>
    </row>
    <row r="1951" spans="1:6" x14ac:dyDescent="0.25">
      <c r="A1951" s="254"/>
      <c r="B1951" s="254"/>
      <c r="C1951" s="254"/>
      <c r="D1951" s="254"/>
      <c r="E1951" s="254"/>
      <c r="F1951" s="254"/>
    </row>
    <row r="1952" spans="1:6" x14ac:dyDescent="0.25">
      <c r="A1952" s="254"/>
      <c r="B1952" s="254"/>
      <c r="C1952" s="254"/>
      <c r="D1952" s="254"/>
      <c r="E1952" s="254"/>
      <c r="F1952" s="254"/>
    </row>
    <row r="1953" spans="1:6" x14ac:dyDescent="0.25">
      <c r="A1953" s="254"/>
      <c r="B1953" s="254"/>
      <c r="C1953" s="254"/>
      <c r="D1953" s="254"/>
      <c r="E1953" s="254"/>
      <c r="F1953" s="254"/>
    </row>
    <row r="1954" spans="1:6" x14ac:dyDescent="0.25">
      <c r="A1954" s="254"/>
      <c r="B1954" s="254"/>
      <c r="C1954" s="254"/>
      <c r="D1954" s="254"/>
      <c r="E1954" s="254"/>
      <c r="F1954" s="254"/>
    </row>
    <row r="1955" spans="1:6" x14ac:dyDescent="0.25">
      <c r="A1955" s="254"/>
      <c r="B1955" s="254"/>
      <c r="C1955" s="254"/>
      <c r="D1955" s="254"/>
      <c r="E1955" s="254"/>
      <c r="F1955" s="254"/>
    </row>
    <row r="1956" spans="1:6" x14ac:dyDescent="0.25">
      <c r="A1956" s="254"/>
      <c r="B1956" s="254"/>
      <c r="C1956" s="254"/>
      <c r="D1956" s="254"/>
      <c r="E1956" s="254"/>
      <c r="F1956" s="254"/>
    </row>
    <row r="1957" spans="1:6" x14ac:dyDescent="0.25">
      <c r="A1957" s="254"/>
      <c r="B1957" s="254"/>
      <c r="C1957" s="254"/>
      <c r="D1957" s="254"/>
      <c r="E1957" s="254"/>
      <c r="F1957" s="254"/>
    </row>
    <row r="1958" spans="1:6" x14ac:dyDescent="0.25">
      <c r="A1958" s="254"/>
      <c r="B1958" s="254"/>
      <c r="C1958" s="254"/>
      <c r="D1958" s="254"/>
      <c r="E1958" s="254"/>
      <c r="F1958" s="254"/>
    </row>
    <row r="1959" spans="1:6" x14ac:dyDescent="0.25">
      <c r="A1959" s="254"/>
      <c r="B1959" s="254"/>
      <c r="C1959" s="254"/>
      <c r="D1959" s="254"/>
      <c r="E1959" s="254"/>
      <c r="F1959" s="254"/>
    </row>
    <row r="1960" spans="1:6" x14ac:dyDescent="0.25">
      <c r="A1960" s="254"/>
      <c r="B1960" s="254"/>
      <c r="C1960" s="254"/>
      <c r="D1960" s="254"/>
      <c r="E1960" s="254"/>
      <c r="F1960" s="254"/>
    </row>
    <row r="1961" spans="1:6" x14ac:dyDescent="0.25">
      <c r="A1961" s="254"/>
      <c r="B1961" s="254"/>
      <c r="C1961" s="254"/>
      <c r="D1961" s="254"/>
      <c r="E1961" s="254"/>
      <c r="F1961" s="254"/>
    </row>
    <row r="1962" spans="1:6" x14ac:dyDescent="0.25">
      <c r="A1962" s="254"/>
      <c r="B1962" s="254"/>
      <c r="C1962" s="254"/>
      <c r="D1962" s="254"/>
      <c r="E1962" s="254"/>
      <c r="F1962" s="254"/>
    </row>
    <row r="1963" spans="1:6" x14ac:dyDescent="0.25">
      <c r="A1963" s="254"/>
      <c r="B1963" s="254"/>
      <c r="C1963" s="254"/>
      <c r="D1963" s="254"/>
      <c r="E1963" s="254"/>
      <c r="F1963" s="254"/>
    </row>
    <row r="1964" spans="1:6" x14ac:dyDescent="0.25">
      <c r="A1964" s="254"/>
      <c r="B1964" s="254"/>
      <c r="C1964" s="254"/>
      <c r="D1964" s="254"/>
      <c r="E1964" s="254"/>
      <c r="F1964" s="254"/>
    </row>
    <row r="1965" spans="1:6" x14ac:dyDescent="0.25">
      <c r="A1965" s="254"/>
      <c r="B1965" s="254"/>
      <c r="C1965" s="254"/>
      <c r="D1965" s="254"/>
      <c r="E1965" s="254"/>
      <c r="F1965" s="254"/>
    </row>
    <row r="1966" spans="1:6" x14ac:dyDescent="0.25">
      <c r="A1966" s="254"/>
      <c r="B1966" s="254"/>
      <c r="C1966" s="254"/>
      <c r="D1966" s="254"/>
      <c r="E1966" s="254"/>
      <c r="F1966" s="254"/>
    </row>
    <row r="1967" spans="1:6" x14ac:dyDescent="0.25">
      <c r="A1967" s="254"/>
      <c r="B1967" s="254"/>
      <c r="C1967" s="254"/>
      <c r="D1967" s="254"/>
      <c r="E1967" s="254"/>
      <c r="F1967" s="254"/>
    </row>
    <row r="1968" spans="1:6" x14ac:dyDescent="0.25">
      <c r="A1968" s="254"/>
      <c r="B1968" s="254"/>
      <c r="C1968" s="254"/>
      <c r="D1968" s="254"/>
      <c r="E1968" s="254"/>
      <c r="F1968" s="254"/>
    </row>
    <row r="1969" spans="1:6" x14ac:dyDescent="0.25">
      <c r="A1969" s="254"/>
      <c r="B1969" s="254"/>
      <c r="C1969" s="254"/>
      <c r="D1969" s="254"/>
      <c r="E1969" s="254"/>
      <c r="F1969" s="254"/>
    </row>
    <row r="1970" spans="1:6" x14ac:dyDescent="0.25">
      <c r="A1970" s="254"/>
      <c r="B1970" s="254"/>
      <c r="C1970" s="254"/>
      <c r="D1970" s="254"/>
      <c r="E1970" s="254"/>
      <c r="F1970" s="254"/>
    </row>
    <row r="1971" spans="1:6" x14ac:dyDescent="0.25">
      <c r="A1971" s="254"/>
      <c r="B1971" s="254"/>
      <c r="C1971" s="254"/>
      <c r="D1971" s="254"/>
      <c r="E1971" s="254"/>
      <c r="F1971" s="254"/>
    </row>
    <row r="1972" spans="1:6" x14ac:dyDescent="0.25">
      <c r="A1972" s="254"/>
      <c r="B1972" s="254"/>
      <c r="C1972" s="254"/>
      <c r="D1972" s="254"/>
      <c r="E1972" s="254"/>
      <c r="F1972" s="254"/>
    </row>
    <row r="1973" spans="1:6" x14ac:dyDescent="0.25">
      <c r="A1973" s="254"/>
      <c r="B1973" s="254"/>
      <c r="C1973" s="254"/>
      <c r="D1973" s="254"/>
      <c r="E1973" s="254"/>
      <c r="F1973" s="254"/>
    </row>
    <row r="1974" spans="1:6" x14ac:dyDescent="0.25">
      <c r="A1974" s="254"/>
      <c r="B1974" s="254"/>
      <c r="C1974" s="254"/>
      <c r="D1974" s="254"/>
      <c r="E1974" s="254"/>
      <c r="F1974" s="254"/>
    </row>
    <row r="1975" spans="1:6" x14ac:dyDescent="0.25">
      <c r="A1975" s="254"/>
      <c r="B1975" s="254"/>
      <c r="C1975" s="254"/>
      <c r="D1975" s="254"/>
      <c r="E1975" s="254"/>
      <c r="F1975" s="254"/>
    </row>
    <row r="1976" spans="1:6" x14ac:dyDescent="0.25">
      <c r="A1976" s="254"/>
      <c r="B1976" s="254"/>
      <c r="C1976" s="254"/>
      <c r="D1976" s="254"/>
      <c r="E1976" s="254"/>
      <c r="F1976" s="254"/>
    </row>
    <row r="1977" spans="1:6" x14ac:dyDescent="0.25">
      <c r="A1977" s="254"/>
      <c r="B1977" s="254"/>
      <c r="C1977" s="254"/>
      <c r="D1977" s="254"/>
      <c r="E1977" s="254"/>
      <c r="F1977" s="254"/>
    </row>
    <row r="1978" spans="1:6" x14ac:dyDescent="0.25">
      <c r="A1978" s="254"/>
      <c r="B1978" s="254"/>
      <c r="C1978" s="254"/>
      <c r="D1978" s="254"/>
      <c r="E1978" s="254"/>
      <c r="F1978" s="254"/>
    </row>
    <row r="1979" spans="1:6" x14ac:dyDescent="0.25">
      <c r="A1979" s="254"/>
      <c r="B1979" s="254"/>
      <c r="C1979" s="254"/>
      <c r="D1979" s="254"/>
      <c r="E1979" s="254"/>
      <c r="F1979" s="254"/>
    </row>
    <row r="1980" spans="1:6" x14ac:dyDescent="0.25">
      <c r="A1980" s="254"/>
      <c r="B1980" s="254"/>
      <c r="C1980" s="254"/>
      <c r="D1980" s="254"/>
      <c r="E1980" s="254"/>
      <c r="F1980" s="254"/>
    </row>
    <row r="1981" spans="1:6" x14ac:dyDescent="0.25">
      <c r="A1981" s="254"/>
      <c r="B1981" s="254"/>
      <c r="C1981" s="254"/>
      <c r="D1981" s="254"/>
      <c r="E1981" s="254"/>
      <c r="F1981" s="254"/>
    </row>
    <row r="1982" spans="1:6" x14ac:dyDescent="0.25">
      <c r="A1982" s="254"/>
      <c r="B1982" s="254"/>
      <c r="C1982" s="254"/>
      <c r="D1982" s="254"/>
      <c r="E1982" s="254"/>
      <c r="F1982" s="254"/>
    </row>
    <row r="1983" spans="1:6" x14ac:dyDescent="0.25">
      <c r="A1983" s="254"/>
      <c r="B1983" s="254"/>
      <c r="C1983" s="254"/>
      <c r="D1983" s="254"/>
      <c r="E1983" s="254"/>
      <c r="F1983" s="254"/>
    </row>
    <row r="1984" spans="1:6" x14ac:dyDescent="0.25">
      <c r="A1984" s="254"/>
      <c r="B1984" s="254"/>
      <c r="C1984" s="254"/>
      <c r="D1984" s="254"/>
      <c r="E1984" s="254"/>
      <c r="F1984" s="254"/>
    </row>
    <row r="1985" spans="1:6" x14ac:dyDescent="0.25">
      <c r="A1985" s="254"/>
      <c r="B1985" s="254"/>
      <c r="C1985" s="254"/>
      <c r="D1985" s="254"/>
      <c r="E1985" s="254"/>
      <c r="F1985" s="254"/>
    </row>
    <row r="1986" spans="1:6" x14ac:dyDescent="0.25">
      <c r="A1986" s="254"/>
      <c r="B1986" s="254"/>
      <c r="C1986" s="254"/>
      <c r="D1986" s="254"/>
      <c r="E1986" s="254"/>
      <c r="F1986" s="254"/>
    </row>
    <row r="1987" spans="1:6" x14ac:dyDescent="0.25">
      <c r="A1987" s="254"/>
      <c r="B1987" s="254"/>
      <c r="C1987" s="254"/>
      <c r="D1987" s="254"/>
      <c r="E1987" s="254"/>
      <c r="F1987" s="254"/>
    </row>
    <row r="1988" spans="1:6" x14ac:dyDescent="0.25">
      <c r="A1988" s="254"/>
      <c r="B1988" s="254"/>
      <c r="C1988" s="254"/>
      <c r="D1988" s="254"/>
      <c r="E1988" s="254"/>
      <c r="F1988" s="254"/>
    </row>
    <row r="1989" spans="1:6" x14ac:dyDescent="0.25">
      <c r="A1989" s="254"/>
      <c r="B1989" s="254"/>
      <c r="C1989" s="254"/>
      <c r="D1989" s="254"/>
      <c r="E1989" s="254"/>
      <c r="F1989" s="254"/>
    </row>
    <row r="1990" spans="1:6" x14ac:dyDescent="0.25">
      <c r="A1990" s="254"/>
      <c r="B1990" s="254"/>
      <c r="C1990" s="254"/>
      <c r="D1990" s="254"/>
      <c r="E1990" s="254"/>
      <c r="F1990" s="254"/>
    </row>
    <row r="1991" spans="1:6" x14ac:dyDescent="0.25">
      <c r="A1991" s="254"/>
      <c r="B1991" s="254"/>
      <c r="C1991" s="254"/>
      <c r="D1991" s="254"/>
      <c r="E1991" s="254"/>
      <c r="F1991" s="254"/>
    </row>
    <row r="1992" spans="1:6" x14ac:dyDescent="0.25">
      <c r="A1992" s="254"/>
      <c r="B1992" s="254"/>
      <c r="C1992" s="254"/>
      <c r="D1992" s="254"/>
      <c r="E1992" s="254"/>
      <c r="F1992" s="254"/>
    </row>
    <row r="1993" spans="1:6" x14ac:dyDescent="0.25">
      <c r="A1993" s="254"/>
      <c r="B1993" s="254"/>
      <c r="C1993" s="254"/>
      <c r="D1993" s="254"/>
      <c r="E1993" s="254"/>
      <c r="F1993" s="254"/>
    </row>
    <row r="1994" spans="1:6" x14ac:dyDescent="0.25">
      <c r="A1994" s="254"/>
      <c r="B1994" s="254"/>
      <c r="C1994" s="254"/>
      <c r="D1994" s="254"/>
      <c r="E1994" s="254"/>
      <c r="F1994" s="254"/>
    </row>
    <row r="1995" spans="1:6" x14ac:dyDescent="0.25">
      <c r="A1995" s="254"/>
      <c r="B1995" s="254"/>
      <c r="C1995" s="254"/>
      <c r="D1995" s="254"/>
      <c r="E1995" s="254"/>
      <c r="F1995" s="254"/>
    </row>
    <row r="1996" spans="1:6" x14ac:dyDescent="0.25">
      <c r="A1996" s="254"/>
      <c r="B1996" s="254"/>
      <c r="C1996" s="254"/>
      <c r="D1996" s="254"/>
      <c r="E1996" s="254"/>
      <c r="F1996" s="254"/>
    </row>
    <row r="1997" spans="1:6" x14ac:dyDescent="0.25">
      <c r="A1997" s="254"/>
      <c r="B1997" s="254"/>
      <c r="C1997" s="254"/>
      <c r="D1997" s="254"/>
      <c r="E1997" s="254"/>
      <c r="F1997" s="254"/>
    </row>
    <row r="1998" spans="1:6" x14ac:dyDescent="0.25">
      <c r="A1998" s="254"/>
      <c r="B1998" s="254"/>
      <c r="C1998" s="254"/>
      <c r="D1998" s="254"/>
      <c r="E1998" s="254"/>
      <c r="F1998" s="254"/>
    </row>
    <row r="1999" spans="1:6" x14ac:dyDescent="0.25">
      <c r="A1999" s="254"/>
      <c r="B1999" s="254"/>
      <c r="C1999" s="254"/>
      <c r="D1999" s="254"/>
      <c r="E1999" s="254"/>
      <c r="F1999" s="254"/>
    </row>
    <row r="2000" spans="1:6" x14ac:dyDescent="0.25">
      <c r="A2000" s="254"/>
      <c r="B2000" s="254"/>
      <c r="C2000" s="254"/>
      <c r="D2000" s="254"/>
      <c r="E2000" s="254"/>
      <c r="F2000" s="254"/>
    </row>
    <row r="2001" spans="1:6" x14ac:dyDescent="0.25">
      <c r="A2001" s="254"/>
      <c r="B2001" s="254"/>
      <c r="C2001" s="254"/>
      <c r="D2001" s="254"/>
      <c r="E2001" s="254"/>
      <c r="F2001" s="254"/>
    </row>
    <row r="2002" spans="1:6" x14ac:dyDescent="0.25">
      <c r="A2002" s="254"/>
      <c r="B2002" s="254"/>
      <c r="C2002" s="254"/>
      <c r="D2002" s="254"/>
      <c r="E2002" s="254"/>
      <c r="F2002" s="254"/>
    </row>
    <row r="2003" spans="1:6" x14ac:dyDescent="0.25">
      <c r="A2003" s="254"/>
      <c r="B2003" s="254"/>
      <c r="C2003" s="254"/>
      <c r="D2003" s="254"/>
      <c r="E2003" s="254"/>
      <c r="F2003" s="254"/>
    </row>
    <row r="2004" spans="1:6" x14ac:dyDescent="0.25">
      <c r="A2004" s="254"/>
      <c r="B2004" s="254"/>
      <c r="C2004" s="254"/>
      <c r="D2004" s="254"/>
      <c r="E2004" s="254"/>
      <c r="F2004" s="254"/>
    </row>
    <row r="2005" spans="1:6" x14ac:dyDescent="0.25">
      <c r="A2005" s="254"/>
      <c r="B2005" s="254"/>
      <c r="C2005" s="254"/>
      <c r="D2005" s="254"/>
      <c r="E2005" s="254"/>
      <c r="F2005" s="254"/>
    </row>
    <row r="2006" spans="1:6" x14ac:dyDescent="0.25">
      <c r="A2006" s="254"/>
      <c r="B2006" s="254"/>
      <c r="C2006" s="254"/>
      <c r="D2006" s="254"/>
      <c r="E2006" s="254"/>
      <c r="F2006" s="254"/>
    </row>
    <row r="2007" spans="1:6" x14ac:dyDescent="0.25">
      <c r="A2007" s="254"/>
      <c r="B2007" s="254"/>
      <c r="C2007" s="254"/>
      <c r="D2007" s="254"/>
      <c r="E2007" s="254"/>
      <c r="F2007" s="254"/>
    </row>
    <row r="2008" spans="1:6" x14ac:dyDescent="0.25">
      <c r="A2008" s="254"/>
      <c r="B2008" s="254"/>
      <c r="C2008" s="254"/>
      <c r="D2008" s="254"/>
      <c r="E2008" s="254"/>
      <c r="F2008" s="254"/>
    </row>
    <row r="2009" spans="1:6" x14ac:dyDescent="0.25">
      <c r="A2009" s="254"/>
      <c r="B2009" s="254"/>
      <c r="C2009" s="254"/>
      <c r="D2009" s="254"/>
      <c r="E2009" s="254"/>
      <c r="F2009" s="254"/>
    </row>
    <row r="2010" spans="1:6" x14ac:dyDescent="0.25">
      <c r="A2010" s="254"/>
      <c r="B2010" s="254"/>
      <c r="C2010" s="254"/>
      <c r="D2010" s="254"/>
      <c r="E2010" s="254"/>
      <c r="F2010" s="254"/>
    </row>
    <row r="2011" spans="1:6" x14ac:dyDescent="0.25">
      <c r="A2011" s="254"/>
      <c r="B2011" s="254"/>
      <c r="C2011" s="254"/>
      <c r="D2011" s="254"/>
      <c r="E2011" s="254"/>
      <c r="F2011" s="254"/>
    </row>
    <row r="2012" spans="1:6" x14ac:dyDescent="0.25">
      <c r="A2012" s="254"/>
      <c r="B2012" s="254"/>
      <c r="C2012" s="254"/>
      <c r="D2012" s="254"/>
      <c r="E2012" s="254"/>
      <c r="F2012" s="254"/>
    </row>
    <row r="2013" spans="1:6" x14ac:dyDescent="0.25">
      <c r="A2013" s="254"/>
      <c r="B2013" s="254"/>
      <c r="C2013" s="254"/>
      <c r="D2013" s="254"/>
      <c r="E2013" s="254"/>
      <c r="F2013" s="254"/>
    </row>
    <row r="2014" spans="1:6" x14ac:dyDescent="0.25">
      <c r="A2014" s="254"/>
      <c r="B2014" s="254"/>
      <c r="C2014" s="254"/>
      <c r="D2014" s="254"/>
      <c r="E2014" s="254"/>
      <c r="F2014" s="254"/>
    </row>
    <row r="2015" spans="1:6" x14ac:dyDescent="0.25">
      <c r="A2015" s="254"/>
      <c r="B2015" s="254"/>
      <c r="C2015" s="254"/>
      <c r="D2015" s="254"/>
      <c r="E2015" s="254"/>
      <c r="F2015" s="254"/>
    </row>
    <row r="2016" spans="1:6" x14ac:dyDescent="0.25">
      <c r="A2016" s="254"/>
      <c r="B2016" s="254"/>
      <c r="C2016" s="254"/>
      <c r="D2016" s="254"/>
      <c r="E2016" s="254"/>
      <c r="F2016" s="254"/>
    </row>
    <row r="2017" spans="1:6" x14ac:dyDescent="0.25">
      <c r="A2017" s="254"/>
      <c r="B2017" s="254"/>
      <c r="C2017" s="254"/>
      <c r="D2017" s="254"/>
      <c r="E2017" s="254"/>
      <c r="F2017" s="254"/>
    </row>
    <row r="2018" spans="1:6" x14ac:dyDescent="0.25">
      <c r="A2018" s="254"/>
      <c r="B2018" s="254"/>
      <c r="C2018" s="254"/>
      <c r="D2018" s="254"/>
      <c r="E2018" s="254"/>
      <c r="F2018" s="254"/>
    </row>
    <row r="2019" spans="1:6" x14ac:dyDescent="0.25">
      <c r="A2019" s="254"/>
      <c r="B2019" s="254"/>
      <c r="C2019" s="254"/>
      <c r="D2019" s="254"/>
      <c r="E2019" s="254"/>
      <c r="F2019" s="254"/>
    </row>
    <row r="2020" spans="1:6" x14ac:dyDescent="0.25">
      <c r="A2020" s="254"/>
      <c r="B2020" s="254"/>
      <c r="C2020" s="254"/>
      <c r="D2020" s="254"/>
      <c r="E2020" s="254"/>
      <c r="F2020" s="254"/>
    </row>
    <row r="2021" spans="1:6" x14ac:dyDescent="0.25">
      <c r="A2021" s="254"/>
      <c r="B2021" s="254"/>
      <c r="C2021" s="254"/>
      <c r="D2021" s="254"/>
      <c r="E2021" s="254"/>
      <c r="F2021" s="254"/>
    </row>
    <row r="2022" spans="1:6" x14ac:dyDescent="0.25">
      <c r="A2022" s="254"/>
      <c r="B2022" s="254"/>
      <c r="C2022" s="254"/>
      <c r="D2022" s="254"/>
      <c r="E2022" s="254"/>
      <c r="F2022" s="254"/>
    </row>
    <row r="2023" spans="1:6" x14ac:dyDescent="0.25">
      <c r="A2023" s="254"/>
      <c r="B2023" s="254"/>
      <c r="C2023" s="254"/>
      <c r="D2023" s="254"/>
      <c r="E2023" s="254"/>
      <c r="F2023" s="254"/>
    </row>
    <row r="2024" spans="1:6" x14ac:dyDescent="0.25">
      <c r="A2024" s="254"/>
      <c r="B2024" s="254"/>
      <c r="C2024" s="254"/>
      <c r="D2024" s="254"/>
      <c r="E2024" s="254"/>
      <c r="F2024" s="254"/>
    </row>
    <row r="2025" spans="1:6" x14ac:dyDescent="0.25">
      <c r="A2025" s="254"/>
      <c r="B2025" s="254"/>
      <c r="C2025" s="254"/>
      <c r="D2025" s="254"/>
      <c r="E2025" s="254"/>
      <c r="F2025" s="254"/>
    </row>
    <row r="2026" spans="1:6" x14ac:dyDescent="0.25">
      <c r="A2026" s="254"/>
      <c r="B2026" s="254"/>
      <c r="C2026" s="254"/>
      <c r="D2026" s="254"/>
      <c r="E2026" s="254"/>
      <c r="F2026" s="254"/>
    </row>
    <row r="2027" spans="1:6" x14ac:dyDescent="0.25">
      <c r="A2027" s="254"/>
      <c r="B2027" s="254"/>
      <c r="C2027" s="254"/>
      <c r="D2027" s="254"/>
      <c r="E2027" s="254"/>
      <c r="F2027" s="254"/>
    </row>
    <row r="2028" spans="1:6" x14ac:dyDescent="0.25">
      <c r="A2028" s="254"/>
      <c r="B2028" s="254"/>
      <c r="C2028" s="254"/>
      <c r="D2028" s="254"/>
      <c r="E2028" s="254"/>
      <c r="F2028" s="254"/>
    </row>
    <row r="2029" spans="1:6" x14ac:dyDescent="0.25">
      <c r="A2029" s="254"/>
      <c r="B2029" s="254"/>
      <c r="C2029" s="254"/>
      <c r="D2029" s="254"/>
      <c r="E2029" s="254"/>
      <c r="F2029" s="254"/>
    </row>
    <row r="2030" spans="1:6" x14ac:dyDescent="0.25">
      <c r="A2030" s="254"/>
      <c r="B2030" s="254"/>
      <c r="C2030" s="254"/>
      <c r="D2030" s="254"/>
      <c r="E2030" s="254"/>
      <c r="F2030" s="254"/>
    </row>
    <row r="2031" spans="1:6" x14ac:dyDescent="0.25">
      <c r="A2031" s="254"/>
      <c r="B2031" s="254"/>
      <c r="C2031" s="254"/>
      <c r="D2031" s="254"/>
      <c r="E2031" s="254"/>
      <c r="F2031" s="254"/>
    </row>
    <row r="2032" spans="1:6" x14ac:dyDescent="0.25">
      <c r="A2032" s="254"/>
      <c r="B2032" s="254"/>
      <c r="C2032" s="254"/>
      <c r="D2032" s="254"/>
      <c r="E2032" s="254"/>
      <c r="F2032" s="254"/>
    </row>
    <row r="2033" spans="1:6" x14ac:dyDescent="0.25">
      <c r="A2033" s="254"/>
      <c r="B2033" s="254"/>
      <c r="C2033" s="254"/>
      <c r="D2033" s="254"/>
      <c r="E2033" s="254"/>
      <c r="F2033" s="254"/>
    </row>
    <row r="2034" spans="1:6" x14ac:dyDescent="0.25">
      <c r="A2034" s="254"/>
      <c r="B2034" s="254"/>
      <c r="C2034" s="254"/>
      <c r="D2034" s="254"/>
      <c r="E2034" s="254"/>
      <c r="F2034" s="254"/>
    </row>
    <row r="2035" spans="1:6" x14ac:dyDescent="0.25">
      <c r="A2035" s="254"/>
      <c r="B2035" s="254"/>
      <c r="C2035" s="254"/>
      <c r="D2035" s="254"/>
      <c r="E2035" s="254"/>
      <c r="F2035" s="254"/>
    </row>
    <row r="2036" spans="1:6" x14ac:dyDescent="0.25">
      <c r="A2036" s="254"/>
      <c r="B2036" s="254"/>
      <c r="C2036" s="254"/>
      <c r="D2036" s="254"/>
      <c r="E2036" s="254"/>
      <c r="F2036" s="254"/>
    </row>
    <row r="2037" spans="1:6" x14ac:dyDescent="0.25">
      <c r="A2037" s="254"/>
      <c r="B2037" s="254"/>
      <c r="C2037" s="254"/>
      <c r="D2037" s="254"/>
      <c r="E2037" s="254"/>
      <c r="F2037" s="254"/>
    </row>
    <row r="2038" spans="1:6" x14ac:dyDescent="0.25">
      <c r="A2038" s="254"/>
      <c r="B2038" s="254"/>
      <c r="C2038" s="254"/>
      <c r="D2038" s="254"/>
      <c r="E2038" s="254"/>
      <c r="F2038" s="254"/>
    </row>
    <row r="2039" spans="1:6" x14ac:dyDescent="0.25">
      <c r="A2039" s="254"/>
      <c r="B2039" s="254"/>
      <c r="C2039" s="254"/>
      <c r="D2039" s="254"/>
      <c r="E2039" s="254"/>
      <c r="F2039" s="254"/>
    </row>
    <row r="2040" spans="1:6" x14ac:dyDescent="0.25">
      <c r="A2040" s="254"/>
      <c r="B2040" s="254"/>
      <c r="C2040" s="254"/>
      <c r="D2040" s="254"/>
      <c r="E2040" s="254"/>
      <c r="F2040" s="254"/>
    </row>
    <row r="2041" spans="1:6" x14ac:dyDescent="0.25">
      <c r="A2041" s="254"/>
      <c r="B2041" s="254"/>
      <c r="C2041" s="254"/>
      <c r="D2041" s="254"/>
      <c r="E2041" s="254"/>
      <c r="F2041" s="254"/>
    </row>
    <row r="2042" spans="1:6" x14ac:dyDescent="0.25">
      <c r="A2042" s="254"/>
      <c r="B2042" s="254"/>
      <c r="C2042" s="254"/>
      <c r="D2042" s="254"/>
      <c r="E2042" s="254"/>
      <c r="F2042" s="254"/>
    </row>
    <row r="2043" spans="1:6" x14ac:dyDescent="0.25">
      <c r="A2043" s="254"/>
      <c r="B2043" s="254"/>
      <c r="C2043" s="254"/>
      <c r="D2043" s="254"/>
      <c r="E2043" s="254"/>
      <c r="F2043" s="254"/>
    </row>
    <row r="2044" spans="1:6" x14ac:dyDescent="0.25">
      <c r="A2044" s="254"/>
      <c r="B2044" s="254"/>
      <c r="C2044" s="254"/>
      <c r="D2044" s="254"/>
      <c r="E2044" s="254"/>
      <c r="F2044" s="254"/>
    </row>
    <row r="2045" spans="1:6" x14ac:dyDescent="0.25">
      <c r="A2045" s="254"/>
      <c r="B2045" s="254"/>
      <c r="C2045" s="254"/>
      <c r="D2045" s="254"/>
      <c r="E2045" s="254"/>
      <c r="F2045" s="254"/>
    </row>
    <row r="2046" spans="1:6" x14ac:dyDescent="0.25">
      <c r="A2046" s="254"/>
      <c r="B2046" s="254"/>
      <c r="C2046" s="254"/>
      <c r="D2046" s="254"/>
      <c r="E2046" s="254"/>
      <c r="F2046" s="254"/>
    </row>
    <row r="2047" spans="1:6" x14ac:dyDescent="0.25">
      <c r="A2047" s="254"/>
      <c r="B2047" s="254"/>
      <c r="C2047" s="254"/>
      <c r="D2047" s="254"/>
      <c r="E2047" s="254"/>
      <c r="F2047" s="254"/>
    </row>
    <row r="2048" spans="1:6" x14ac:dyDescent="0.25">
      <c r="A2048" s="254"/>
      <c r="B2048" s="254"/>
      <c r="C2048" s="254"/>
      <c r="D2048" s="254"/>
      <c r="E2048" s="254"/>
      <c r="F2048" s="254"/>
    </row>
    <row r="2049" spans="1:6" x14ac:dyDescent="0.25">
      <c r="A2049" s="254"/>
      <c r="B2049" s="254"/>
      <c r="C2049" s="254"/>
      <c r="D2049" s="254"/>
      <c r="E2049" s="254"/>
      <c r="F2049" s="254"/>
    </row>
    <row r="2050" spans="1:6" x14ac:dyDescent="0.25">
      <c r="A2050" s="254"/>
      <c r="B2050" s="254"/>
      <c r="C2050" s="254"/>
      <c r="D2050" s="254"/>
      <c r="E2050" s="254"/>
      <c r="F2050" s="254"/>
    </row>
    <row r="2051" spans="1:6" x14ac:dyDescent="0.25">
      <c r="A2051" s="254"/>
      <c r="B2051" s="254"/>
      <c r="C2051" s="254"/>
      <c r="D2051" s="254"/>
      <c r="E2051" s="254"/>
      <c r="F2051" s="254"/>
    </row>
    <row r="2052" spans="1:6" x14ac:dyDescent="0.25">
      <c r="A2052" s="254"/>
      <c r="B2052" s="254"/>
      <c r="C2052" s="254"/>
      <c r="D2052" s="254"/>
      <c r="E2052" s="254"/>
      <c r="F2052" s="254"/>
    </row>
    <row r="2053" spans="1:6" x14ac:dyDescent="0.25">
      <c r="A2053" s="254"/>
      <c r="B2053" s="254"/>
      <c r="C2053" s="254"/>
      <c r="D2053" s="254"/>
      <c r="E2053" s="254"/>
      <c r="F2053" s="254"/>
    </row>
    <row r="2054" spans="1:6" x14ac:dyDescent="0.25">
      <c r="A2054" s="254"/>
      <c r="B2054" s="254"/>
      <c r="C2054" s="254"/>
      <c r="D2054" s="254"/>
      <c r="E2054" s="254"/>
      <c r="F2054" s="254"/>
    </row>
    <row r="2055" spans="1:6" x14ac:dyDescent="0.25">
      <c r="A2055" s="254"/>
      <c r="B2055" s="254"/>
      <c r="C2055" s="254"/>
      <c r="D2055" s="254"/>
      <c r="E2055" s="254"/>
      <c r="F2055" s="254"/>
    </row>
    <row r="2056" spans="1:6" x14ac:dyDescent="0.25">
      <c r="A2056" s="254"/>
      <c r="B2056" s="254"/>
      <c r="C2056" s="254"/>
      <c r="D2056" s="254"/>
      <c r="E2056" s="254"/>
      <c r="F2056" s="254"/>
    </row>
    <row r="2057" spans="1:6" x14ac:dyDescent="0.25">
      <c r="A2057" s="254"/>
      <c r="B2057" s="254"/>
      <c r="C2057" s="254"/>
      <c r="D2057" s="254"/>
      <c r="E2057" s="254"/>
      <c r="F2057" s="254"/>
    </row>
    <row r="2058" spans="1:6" x14ac:dyDescent="0.25">
      <c r="A2058" s="254"/>
      <c r="B2058" s="254"/>
      <c r="C2058" s="254"/>
      <c r="D2058" s="254"/>
      <c r="E2058" s="254"/>
      <c r="F2058" s="254"/>
    </row>
    <row r="2059" spans="1:6" x14ac:dyDescent="0.25">
      <c r="A2059" s="254"/>
      <c r="B2059" s="254"/>
      <c r="C2059" s="254"/>
      <c r="D2059" s="254"/>
      <c r="E2059" s="254"/>
      <c r="F2059" s="254"/>
    </row>
    <row r="2060" spans="1:6" x14ac:dyDescent="0.25">
      <c r="A2060" s="254"/>
      <c r="B2060" s="254"/>
      <c r="C2060" s="254"/>
      <c r="D2060" s="254"/>
      <c r="E2060" s="254"/>
      <c r="F2060" s="254"/>
    </row>
    <row r="2061" spans="1:6" x14ac:dyDescent="0.25">
      <c r="A2061" s="254"/>
      <c r="B2061" s="254"/>
      <c r="C2061" s="254"/>
      <c r="D2061" s="254"/>
      <c r="E2061" s="254"/>
      <c r="F2061" s="254"/>
    </row>
    <row r="2062" spans="1:6" x14ac:dyDescent="0.25">
      <c r="A2062" s="254"/>
      <c r="B2062" s="254"/>
      <c r="C2062" s="254"/>
      <c r="D2062" s="254"/>
      <c r="E2062" s="254"/>
      <c r="F2062" s="254"/>
    </row>
    <row r="2063" spans="1:6" x14ac:dyDescent="0.25">
      <c r="A2063" s="254"/>
      <c r="B2063" s="254"/>
      <c r="C2063" s="254"/>
      <c r="D2063" s="254"/>
      <c r="E2063" s="254"/>
      <c r="F2063" s="254"/>
    </row>
    <row r="2064" spans="1:6" x14ac:dyDescent="0.25">
      <c r="A2064" s="254"/>
      <c r="B2064" s="254"/>
      <c r="C2064" s="254"/>
      <c r="D2064" s="254"/>
      <c r="E2064" s="254"/>
      <c r="F2064" s="254"/>
    </row>
    <row r="2065" spans="1:6" x14ac:dyDescent="0.25">
      <c r="A2065" s="254"/>
      <c r="B2065" s="254"/>
      <c r="C2065" s="254"/>
      <c r="D2065" s="254"/>
      <c r="E2065" s="254"/>
      <c r="F2065" s="254"/>
    </row>
    <row r="2066" spans="1:6" x14ac:dyDescent="0.25">
      <c r="A2066" s="254"/>
      <c r="B2066" s="254"/>
      <c r="C2066" s="254"/>
      <c r="D2066" s="254"/>
      <c r="E2066" s="254"/>
      <c r="F2066" s="254"/>
    </row>
    <row r="2067" spans="1:6" x14ac:dyDescent="0.25">
      <c r="A2067" s="254"/>
      <c r="B2067" s="254"/>
      <c r="C2067" s="254"/>
      <c r="D2067" s="254"/>
      <c r="E2067" s="254"/>
      <c r="F2067" s="254"/>
    </row>
    <row r="2068" spans="1:6" x14ac:dyDescent="0.25">
      <c r="A2068" s="254"/>
      <c r="B2068" s="254"/>
      <c r="C2068" s="254"/>
      <c r="D2068" s="254"/>
      <c r="E2068" s="254"/>
      <c r="F2068" s="254"/>
    </row>
    <row r="2069" spans="1:6" x14ac:dyDescent="0.25">
      <c r="A2069" s="254"/>
      <c r="B2069" s="254"/>
      <c r="C2069" s="254"/>
      <c r="D2069" s="254"/>
      <c r="E2069" s="254"/>
      <c r="F2069" s="254"/>
    </row>
    <row r="2070" spans="1:6" x14ac:dyDescent="0.25">
      <c r="A2070" s="254"/>
      <c r="B2070" s="254"/>
      <c r="C2070" s="254"/>
      <c r="D2070" s="254"/>
      <c r="E2070" s="254"/>
      <c r="F2070" s="254"/>
    </row>
    <row r="2071" spans="1:6" x14ac:dyDescent="0.25">
      <c r="A2071" s="254"/>
      <c r="B2071" s="254"/>
      <c r="C2071" s="254"/>
      <c r="D2071" s="254"/>
      <c r="E2071" s="254"/>
      <c r="F2071" s="254"/>
    </row>
    <row r="2072" spans="1:6" x14ac:dyDescent="0.25">
      <c r="A2072" s="254"/>
      <c r="B2072" s="254"/>
      <c r="C2072" s="254"/>
      <c r="D2072" s="254"/>
      <c r="E2072" s="254"/>
      <c r="F2072" s="254"/>
    </row>
    <row r="2073" spans="1:6" x14ac:dyDescent="0.25">
      <c r="A2073" s="254"/>
      <c r="B2073" s="254"/>
      <c r="C2073" s="254"/>
      <c r="D2073" s="254"/>
      <c r="E2073" s="254"/>
      <c r="F2073" s="254"/>
    </row>
    <row r="2074" spans="1:6" x14ac:dyDescent="0.25">
      <c r="A2074" s="254"/>
      <c r="B2074" s="254"/>
      <c r="C2074" s="254"/>
      <c r="D2074" s="254"/>
      <c r="E2074" s="254"/>
      <c r="F2074" s="254"/>
    </row>
    <row r="2075" spans="1:6" x14ac:dyDescent="0.25">
      <c r="A2075" s="254"/>
      <c r="B2075" s="254"/>
      <c r="C2075" s="254"/>
      <c r="D2075" s="254"/>
      <c r="E2075" s="254"/>
      <c r="F2075" s="254"/>
    </row>
    <row r="2076" spans="1:6" x14ac:dyDescent="0.25">
      <c r="A2076" s="254"/>
      <c r="B2076" s="254"/>
      <c r="C2076" s="254"/>
      <c r="D2076" s="254"/>
      <c r="E2076" s="254"/>
      <c r="F2076" s="254"/>
    </row>
    <row r="2077" spans="1:6" x14ac:dyDescent="0.25">
      <c r="A2077" s="254"/>
      <c r="B2077" s="254"/>
      <c r="C2077" s="254"/>
      <c r="D2077" s="254"/>
      <c r="E2077" s="254"/>
      <c r="F2077" s="254"/>
    </row>
    <row r="2078" spans="1:6" x14ac:dyDescent="0.25">
      <c r="A2078" s="254"/>
      <c r="B2078" s="254"/>
      <c r="C2078" s="254"/>
      <c r="D2078" s="254"/>
      <c r="E2078" s="254"/>
      <c r="F2078" s="254"/>
    </row>
    <row r="2079" spans="1:6" x14ac:dyDescent="0.25">
      <c r="A2079" s="254"/>
      <c r="B2079" s="254"/>
      <c r="C2079" s="254"/>
      <c r="D2079" s="254"/>
      <c r="E2079" s="254"/>
      <c r="F2079" s="254"/>
    </row>
    <row r="2080" spans="1:6" x14ac:dyDescent="0.25">
      <c r="A2080" s="254"/>
      <c r="B2080" s="254"/>
      <c r="C2080" s="254"/>
      <c r="D2080" s="254"/>
      <c r="E2080" s="254"/>
      <c r="F2080" s="254"/>
    </row>
    <row r="2081" spans="1:6" x14ac:dyDescent="0.25">
      <c r="A2081" s="254"/>
      <c r="B2081" s="254"/>
      <c r="C2081" s="254"/>
      <c r="D2081" s="254"/>
      <c r="E2081" s="254"/>
      <c r="F2081" s="254"/>
    </row>
    <row r="2082" spans="1:6" x14ac:dyDescent="0.25">
      <c r="A2082" s="254"/>
      <c r="B2082" s="254"/>
      <c r="C2082" s="254"/>
      <c r="D2082" s="254"/>
      <c r="E2082" s="254"/>
      <c r="F2082" s="254"/>
    </row>
    <row r="2083" spans="1:6" x14ac:dyDescent="0.25">
      <c r="A2083" s="254"/>
      <c r="B2083" s="254"/>
      <c r="C2083" s="254"/>
      <c r="D2083" s="254"/>
      <c r="E2083" s="254"/>
      <c r="F2083" s="254"/>
    </row>
    <row r="2084" spans="1:6" x14ac:dyDescent="0.25">
      <c r="A2084" s="254"/>
      <c r="B2084" s="254"/>
      <c r="C2084" s="254"/>
      <c r="D2084" s="254"/>
      <c r="E2084" s="254"/>
      <c r="F2084" s="254"/>
    </row>
    <row r="2085" spans="1:6" x14ac:dyDescent="0.25">
      <c r="A2085" s="254"/>
      <c r="B2085" s="254"/>
      <c r="C2085" s="254"/>
      <c r="D2085" s="254"/>
      <c r="E2085" s="254"/>
      <c r="F2085" s="254"/>
    </row>
    <row r="2086" spans="1:6" x14ac:dyDescent="0.25">
      <c r="A2086" s="254"/>
      <c r="B2086" s="254"/>
      <c r="C2086" s="254"/>
      <c r="D2086" s="254"/>
      <c r="E2086" s="254"/>
      <c r="F2086" s="254"/>
    </row>
    <row r="2087" spans="1:6" x14ac:dyDescent="0.25">
      <c r="A2087" s="254"/>
      <c r="B2087" s="254"/>
      <c r="C2087" s="254"/>
      <c r="D2087" s="254"/>
      <c r="E2087" s="254"/>
      <c r="F2087" s="254"/>
    </row>
    <row r="2088" spans="1:6" x14ac:dyDescent="0.25">
      <c r="A2088" s="254"/>
      <c r="B2088" s="254"/>
      <c r="C2088" s="254"/>
      <c r="D2088" s="254"/>
      <c r="E2088" s="254"/>
      <c r="F2088" s="254"/>
    </row>
    <row r="2089" spans="1:6" x14ac:dyDescent="0.25">
      <c r="A2089" s="254"/>
      <c r="B2089" s="254"/>
      <c r="C2089" s="254"/>
      <c r="D2089" s="254"/>
      <c r="E2089" s="254"/>
      <c r="F2089" s="254"/>
    </row>
    <row r="2090" spans="1:6" x14ac:dyDescent="0.25">
      <c r="A2090" s="254"/>
      <c r="B2090" s="254"/>
      <c r="C2090" s="254"/>
      <c r="D2090" s="254"/>
      <c r="E2090" s="254"/>
      <c r="F2090" s="254"/>
    </row>
    <row r="2091" spans="1:6" x14ac:dyDescent="0.25">
      <c r="A2091" s="254"/>
      <c r="B2091" s="254"/>
      <c r="C2091" s="254"/>
      <c r="D2091" s="254"/>
      <c r="E2091" s="254"/>
      <c r="F2091" s="254"/>
    </row>
    <row r="2092" spans="1:6" x14ac:dyDescent="0.25">
      <c r="A2092" s="254"/>
      <c r="B2092" s="254"/>
      <c r="C2092" s="254"/>
      <c r="D2092" s="254"/>
      <c r="E2092" s="254"/>
      <c r="F2092" s="254"/>
    </row>
    <row r="2093" spans="1:6" x14ac:dyDescent="0.25">
      <c r="A2093" s="254"/>
      <c r="B2093" s="254"/>
      <c r="C2093" s="254"/>
      <c r="D2093" s="254"/>
      <c r="E2093" s="254"/>
      <c r="F2093" s="254"/>
    </row>
    <row r="2094" spans="1:6" x14ac:dyDescent="0.25">
      <c r="A2094" s="254"/>
      <c r="B2094" s="254"/>
      <c r="C2094" s="254"/>
      <c r="D2094" s="254"/>
      <c r="E2094" s="254"/>
      <c r="F2094" s="254"/>
    </row>
    <row r="2095" spans="1:6" x14ac:dyDescent="0.25">
      <c r="A2095" s="254"/>
      <c r="B2095" s="254"/>
      <c r="C2095" s="254"/>
      <c r="D2095" s="254"/>
      <c r="E2095" s="254"/>
      <c r="F2095" s="254"/>
    </row>
    <row r="2096" spans="1:6" x14ac:dyDescent="0.25">
      <c r="A2096" s="254"/>
      <c r="B2096" s="254"/>
      <c r="C2096" s="254"/>
      <c r="D2096" s="254"/>
      <c r="E2096" s="254"/>
      <c r="F2096" s="254"/>
    </row>
  </sheetData>
  <mergeCells count="2">
    <mergeCell ref="A1:G1"/>
    <mergeCell ref="A3:F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17</vt:i4>
      </vt:variant>
    </vt:vector>
  </HeadingPairs>
  <TitlesOfParts>
    <vt:vector size="38" baseType="lpstr">
      <vt:lpstr>Титульный</vt:lpstr>
      <vt:lpstr>1. Общая информация по проекту</vt:lpstr>
      <vt:lpstr>Приложение 8.2 (ПС)</vt:lpstr>
      <vt:lpstr>2. паспорт  ТП</vt:lpstr>
      <vt:lpstr>Приложение 8.4 (ВЛ)</vt:lpstr>
      <vt:lpstr>Приложение 8.5 (ВЛ)</vt:lpstr>
      <vt:lpstr>3.1. Результаты реализации </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2022г</vt:lpstr>
      <vt:lpstr>перечень на 2023г </vt:lpstr>
      <vt:lpstr>переченьна 2024г</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 '!Область_печати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'7. Паспорт отчет о закупке'!Область_печати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2023-03-29T15:07:48Z</dcterms:modified>
</cp:coreProperties>
</file>